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Licitaciones\2026\Actas visita y junta de aclaraciones\LPE\LPE-N012\Anexo oficio de aclaraciones n°2 N012\"/>
    </mc:Choice>
  </mc:AlternateContent>
  <xr:revisionPtr revIDLastSave="0" documentId="13_ncr:1_{BFA7845A-6D44-49FF-A2D6-EA4E5F8C62FB}" xr6:coauthVersionLast="47" xr6:coauthVersionMax="47" xr10:uidLastSave="{00000000-0000-0000-0000-000000000000}"/>
  <bookViews>
    <workbookView xWindow="-120" yWindow="-120" windowWidth="21840" windowHeight="13140" xr2:uid="{00000000-000D-0000-FFFF-FFFF00000000}"/>
  </bookViews>
  <sheets>
    <sheet name="CATÁLOGO" sheetId="1" r:id="rId1"/>
    <sheet name="RESUMEN" sheetId="3" r:id="rId2"/>
  </sheets>
  <definedNames>
    <definedName name="_xlnm._FilterDatabase" localSheetId="0" hidden="1">CATÁLOGO!$A$15:$H$986</definedName>
    <definedName name="_xlnm.Print_Area" localSheetId="0">CATÁLOGO!$A$1:$H$989</definedName>
    <definedName name="_xlnm.Print_Area" localSheetId="1">RESUMEN!$A$1:$G$31</definedName>
    <definedName name="_xlnm.Print_Titles" localSheetId="0">CATÁLOGO!$1:$15</definedName>
    <definedName name="_xlnm.Print_Titles" localSheetId="1">RESUMEN!$1:$16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1" l="1"/>
  <c r="B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jesus ponce echartea</author>
  </authors>
  <commentList>
    <comment ref="C685" authorId="0" shapeId="0" xr:uid="{00000000-0006-0000-0000-000001000000}">
      <text>
        <r>
          <rPr>
            <b/>
            <sz val="9"/>
            <color indexed="81"/>
            <rFont val="Tahoma"/>
            <family val="2"/>
          </rPr>
          <t>CAMBIA DE AB A AC</t>
        </r>
      </text>
    </comment>
  </commentList>
</comments>
</file>

<file path=xl/sharedStrings.xml><?xml version="1.0" encoding="utf-8"?>
<sst xmlns="http://schemas.openxmlformats.org/spreadsheetml/2006/main" count="2005" uniqueCount="780">
  <si>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</si>
  <si>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</si>
  <si>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</si>
  <si>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</si>
  <si>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</si>
  <si>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</si>
  <si>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</si>
  <si>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</si>
  <si>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</si>
  <si>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</si>
  <si>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</si>
  <si>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</si>
  <si>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</si>
  <si>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</si>
  <si>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</si>
  <si>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</si>
  <si>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</si>
  <si>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</si>
  <si>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</si>
  <si>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</si>
  <si>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</si>
  <si>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</si>
  <si>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</si>
  <si>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</si>
  <si>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</si>
  <si>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</si>
  <si>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</si>
  <si>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</si>
  <si>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</si>
  <si>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</si>
  <si>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m2</t>
  </si>
  <si>
    <t>m</t>
  </si>
  <si>
    <t>pza</t>
  </si>
  <si>
    <t>m3</t>
  </si>
  <si>
    <t>kg</t>
  </si>
  <si>
    <t>ACABADOS</t>
  </si>
  <si>
    <t>sal</t>
  </si>
  <si>
    <t>ALUMBRADO</t>
  </si>
  <si>
    <t>I</t>
  </si>
  <si>
    <t>II</t>
  </si>
  <si>
    <t>TRIBUNAL CIUDAD VICTORIA</t>
  </si>
  <si>
    <t>I-2</t>
  </si>
  <si>
    <t>EDIFICIO PLANTA BAJA</t>
  </si>
  <si>
    <t>I-2.5</t>
  </si>
  <si>
    <t xml:space="preserve">ACABADOS </t>
  </si>
  <si>
    <t>3.0704.08.) RECUBRIMIENTOS 
3.0704.08.) B. REFERENCIAS 
3.0704.08  F.01  k) Recubrimiento de pintura (3.0704.08 G.01)
01) Suministro y aplicación de pintura viníl-acrílica para interiores y exteriores, marca Berel o similar en calidad, aplicada sobre muros, columnas, trabes y/o plafones de cualquier tipo de acabado, a dos manos, con aplicación de fondo. inc. suministro, mano de obra, limpieza y preparación de la superficie, acarreos. a cualquier altura.</t>
  </si>
  <si>
    <t>3.0704.08.) RECUBRIMIENTOS
3.0704.08.) B. REFERENCIAS
3.0704.08.F.01.l) Plafones (3.0704.08.G.01).
03) Suministro e instalación de plafón reticular acústico marca ARMSTRONG modelo OPTIMA OPEN PLAN REGULAR o similar de 60 x 60 cm, textura fina,  con suspensión de 15 x 16 modelo SPRELUDEX color blanco o similar.  Incluye material, mano de obra, accesorios, herramienta, desperdicios, trazo, nivelación horizontal, limpieza y todo lo necesario para ejecutar el trabajo a cualquier altura, según Proyecto. P.U.O.T.</t>
  </si>
  <si>
    <t>Suministro e instalación de refuerzo adicional en plafón de tablaroca sobre muros de tablaroca a través de canal de amarre PERFIREY calibre 26 de 4.10cm x 3.05m. Incluye: material, mano de obra y herramienta. P.U.O.T.</t>
  </si>
  <si>
    <t>3.0704.08) RECUBRIMIENTOS
3.0704.08.) B. REFERENCIAS
3.0704.08 F.01 K) RECUBRIEMIENTO DE PINTURA (30.704.08 G.01)
1) Suministro y aplicación de pintura de esmalte para inteiorres, marca BERELINTE SUMMA (color institucional) aplicada sobre muros, columnas, trabes y/o plafones de cualquier tipo de acabado, a dos manos, con aplicación de sellador. Incluye: suministro, mano de obra, limpieza y reparación de la superficie, acarreos aplicada hasta 10.00 mts de altura.</t>
  </si>
  <si>
    <t>3.0704.08.) RECUBRIMIENTOS 
3.0704.08.) B. REFERENCIAS 
3.0704.08.F.01.d) Lambrín interior de azulejo (3.0704.08.G.01)        
Suministro y colocación de azulejo en muros modelo CESANTONI KIEL SAND rectificado de 60 x 120 cm, junteado con adhesivo mapei ultraflex  lft y emboquillado con CREST JUNTACREST ULTRAMAX sin arena color crema. Incluye: materiales, mano de obra, cortes, herramienta y desperdicios.</t>
  </si>
  <si>
    <t>I-2.6</t>
  </si>
  <si>
    <t>HERRERIA</t>
  </si>
  <si>
    <t>Suministro e instalación de pasamanos de ACERO INOXIDABLE de 2” de diámetro calibre 18 tipo 304 marca ferrinox o similar en calidad, con tapas de acero inoxidable en los extremos,  colocado en escaleras, sujetos por soportes pasamanos de acero inoxidable marca FYRU STORE o similar, en acero inoxidable, medidas de base redonda de 1,9 pulgadas, saliente de la pared de 2,85 pulgadas, placa de pasamanos de 3,1 x 2,4 pulgadas, colocados a cada 60 cms. Incluye: suministro, colocación, materiales, conectores de acero inoxidable, cortes, desperdicios, fijación, flete, acarreos, maniobras, herramienta, mano de obra, equipo y todo lo necesario para dejar el pasamanos completamente terminado. P.U.O.T.</t>
  </si>
  <si>
    <t>Suministro y colocación de barandal DIVISORIO DE 1.84 x 0.80 m de sección, fabricado a base de madera de pino de primera, zoclo de 40 cms de alto con bastidor de 38x25mm forrada con triplay de pino de primera de 6mm en ambas caras (interior y exterior); barandal de 35 cms de alto postes de 3"x3" a cada 20cm y remate con barandal de madera de 5cms de alto por 10 cms de ancho acabado en laca color chocolate wengue LI-0182 de la marca SAYER LOCK y barniz de poliuretano semimate de la misma marca o similar. Incluye: tratamiento anti-termita en madera con anti parásitos para madera SAYER LACK modelo AD-0051, materiales, mano de obra,  herrajes, elementos de fijación, herramienta, equipo, acarreos, limpiezas y retiro de sobrantes fuera de la obra. Ver detalle en plano. (P.U.O.T.)</t>
  </si>
  <si>
    <t>MOBILIARIO DE BAÑO</t>
  </si>
  <si>
    <t>Suministro y colocación de Jabonera Azur Mini marca JOFEL modelo AC84000 o similar en calidad. Incluye:  materiales, mano de obra, herramienta, equipo y todo lo necesario para su correcta ejecución, a cualquier altura. P.U.O.T.</t>
  </si>
  <si>
    <t>Suministro e instalación de contra metálica modelo TH-062 mca. HELVEX o similar en calidad. Incluye: material, mano de obra, herramienta, maniobras, accesorios y todo lo necesario para su correcta ejecución. P.U.O.T.</t>
  </si>
  <si>
    <t>Suministro y colocación de espejo de 0.60 x 0.90 m, con marco de aluminio anodizado natural, empotrado a muro. Incluye: material, mano de obra, limpieza, herramienta y equipo.</t>
  </si>
  <si>
    <t>Suministro y colocación de espejo de 1.85 x 0.90 m, con marco de aluminio anodizado natural, empotrado a muro. Incluye: material, mano de obra, limpieza, herramienta y equipo.</t>
  </si>
  <si>
    <t>Suministro y colocación de dispensador de papel higiénico modelo AE59403 de la marca JOFEL o similar en calidad. Incluye: material, mano de obra, herramienta, accesorios, fijación y todo lo necesario para su correcta ejecución. P.U.O.T.</t>
  </si>
  <si>
    <t>Suministro e instalación de Despachador de toalla interdoblada modelo Z AZUR DT33002 marca JOFEL o similar en calidad. Incluye: material, mano de obra y herramienta. P.U.O.T.</t>
  </si>
  <si>
    <t>Suministro y colocación de basurero cuadrado de la marca DUST modelo DUST7313 o similar en calidad. Incluye: material, mano de obra, herramienta, maniobras, acarreos y todo lo necesario para su correcta ejecución. P.U.O.T.</t>
  </si>
  <si>
    <t>Suministro y colocación de cesto de basura modelo FG295500 de la marca RUBBERMAID color beige o similar en calidad. Incluye: material, mano de obra, herramienta, maniobras, acarreos y todo lo necesario para su correcta ejecución. P.U.O.T.</t>
  </si>
  <si>
    <t>Suministro y colocación de barra recta de seguridad de 18” modelo H-6483 mca. ULINE o similar en calidad, de acero inoxidable calibre 18, acabado liso satinado, diámetro de 1-1/2". Incluye: materiales, mano de obra, herramienta y equipo.</t>
  </si>
  <si>
    <t>SEÑALETICA</t>
  </si>
  <si>
    <t>Suministro e  instalación de  letrero de trovicel, tipo SE-01 color blanco de 13 mm de espesor, tipo bandera, de 30 x 13 cm rotulado con vinil autoaderible, adverso y reverso, sujeto por medio de pegamento de contacto a un ángulo de aluminio color natural de 2.5 cm x 2.5 cm de sección de13cm de largo, montado sobre muro o cancel por medio de dos pijas autorroscantes. Incluye: materiales misceláneos para su fijación, mano de obra, equipo y herramienta. A cualquier nivel. P.U.O.T.</t>
  </si>
  <si>
    <t>Suministro e  instalación de  letrero de trovicel, tipo SE-02 color blanco de 13 mm de espesor, de 30 x 13 cm rotulado con vinil autoaderible, adverso, sujeto por medio de pegamento de contacto a un ángulo de aluminio color natural de 2.5 cm x 2.5 cm de sección de13cm de largo, montado sobre muro o cancel por medio de dos pijas autorroscantes. Incluye: materiales misceláneos para su fijación, mano de obra, equipo y herramienta. A cualquier nivel. P.U.O.T.</t>
  </si>
  <si>
    <t>Suministro e  instalación de  letrero de trovicel, tipo SE-03 color blanco de 13 mm de espesor, de 25 x 25 cm rotulado con vinil autoaderible, adverso, sujeto por medio de pegamento de contacto a un ángulo de aluminio color natural de 2.5 cm x 2.5 cm de sección de13cm de largo, montado sobre muro o cancel por medio de dos pijas autorroscantes. Incluye: materiales misceláneos para su fijación, mano de obra, equipo y herramienta. A cualquier nivel. P.U.O.T.</t>
  </si>
  <si>
    <t>Suministro y aplicación de señalética a base de letras color blanco sobre película de vinil tipo esmerilado con adhesivo de 80 cm de base por x 40 cm de alto, colocado sobre puertas de aluminio con cristal claro. Incluye: material, mano de obra y herramienta.</t>
  </si>
  <si>
    <t>PROTECCION CIVIL</t>
  </si>
  <si>
    <t>Suministro y colocación de señalamiento para RUTA DE EVACUACIÓN una cara, adosado en muro, dimensiones de 30x30 cm, fabricado a base de marco de plástico, esquinas curvas, acorde a norma NOM-026-STPS-1997, plástico de la línea designer dos frame, inyectado con trovisel impreso por serigrafía luminicente, (conforme a planos), incluye: trazo, habilitado, elaboración, plomeo, limpieza, materiales y mano de obra que intervengan, equipo de seguridad, herramienta y equipo. (P.U.O.T.).</t>
  </si>
  <si>
    <t>Suministro y colocación de señalamientos de protección civil de 30x30cm con marco de plástico adosada acorde a norma NOM-026-STPS-1997, inyectada en plástico de la línea designer dos frame, tipo marco esquinas curvas. Sistema de fijación: adosada. Acabado: marco de plástico inyectado con trovisel impreso por serigrafía luminiscente. Incluye: trazo, habilitado, elaboración, plomeo, limpieza, materiales y mano de obra que intervengan, equipo de seguridad, herramienta y equipo. (P.U.O.T.)</t>
  </si>
  <si>
    <t>Suministro y colocación de señalamiento para SALIDA una cara, adosado en muro, dimensiones de 20 x 20 cm, fabricado a base de marco de plástico, esquinas curvas, acorde a norma nom-026-stps-1997, plástico de la línea designer dos frame, inyectado con trovisel impreso por serigrafía luminiscente, según diseño. Incluye: trazo, habilitado, elaboración, plomeo, limpieza, materiales y mano de obra que intervengan, equipo de seguridad, herramienta y equipo. P.U.O.T.</t>
  </si>
  <si>
    <t>Suministro y colocación de señalamiento para SALIDA DE EMERGENCIA  una cara, adosado en muro, dimensiones de 20x20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</si>
  <si>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extintor una cara, adosado en muro, dimensiones de 20x20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</si>
  <si>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extintor tipo " ABC "de 6 kg de la marca GRUPO SEMEX con gabinete tipo cenicero acabado tipo martillado de la marca GRUPO SEMEX o similar. Incluye: trazo, habilitado, elaboración, plomeo, limpieza, materiales y mano de obra que intervengan, equipo de seguridad, herramienta y equipo. P.U.O.T.</t>
  </si>
  <si>
    <t>Elaboración de dibujo de símbolo universal para señal informativa leyenda "PUNTO DE REUNION" color verde de 1.35 m, de radio, a base de pintura de especial verde y blanca, marca COMEX o similar en calidad y costo. Incluye: materiales, trazos, desperdicios, protección de las áreas adyacentes con telas de polietileno, limpieza de la superficie, aplicación de dos capas como mínimo, retiro de sobrantes fuera de obra. (SEGÚN PROYECTO).</t>
  </si>
  <si>
    <t>Suministro y colocación de señalamiento para NO FUMAR una cara, adosado en muro, dimensiones de 20 x 20 cm, fabricado a base de marco de plástico, esquinas curvas, acorde a norma NOM-026-STPS-1997, plástico de la línea designer dos frame, inyectado con trovisel impreso por serigrafía luminiscente, según diseño. Incluye: trazo, habilitado, elaboración, plomeo, limpieza, materiales y mano de obra que intervengan, equipo de seguridad, herramienta y equipo. P.U.O.T.</t>
  </si>
  <si>
    <t>Suministro y colocacion de señalamiento para estaciones y botiquin de primeros auxilios, una cara, adosado en muro, dimensiones de 16x54 cm, fabricado a base de marco de plastico, esquinas curvas, acorde a norma NOM-026-STPS-1997, plastico de la linea designer dos frame, inyectado con trovisel impreso por serigrafia luminicente, (conforme a plano de rutas de evacuación). Incluye: trazo, habilitado, elaboración, plomeo, limpieza, materiales y mano de obra que intervengan, equipo de seguridad, herramienta y equipo. P.U.O.T.</t>
  </si>
  <si>
    <t>Suministro e instalación de tubería metálica engargolada de 21 mm (3/4”) de diámetro LIQUID TIGHT. Incluye: materiales misceláneos, herrajes para su sujeción, conectores rectos, coples. (P.U.O.T.)</t>
  </si>
  <si>
    <t>Suministro e instalación de CONDULET serie ovalada OLB de 21 mm de diámetro marca CROUSE HINDS, incluye: materiales, mano de obra especializada, materiales misceláneos, acarreos, fletes, desperdicios, herramienta, equipo y todo lo necesario para su correcta instalación.</t>
  </si>
  <si>
    <t>Suministro e instalación de CONDULET OT serie ovalada DE 21 MM de diámetro marca CROUSE HINDS, incluye: materiales, mano de obra especializada, materiales misceláneos, acarreos, fletes, desperdicios, herramienta, equipo y todo lo necesario para su correcta instalación.</t>
  </si>
  <si>
    <t>Suministro e instalación de tubería metálica engargolada  de 53 mm de diámetro LIQUID TIGHT. Incluye: materiales misceláneos, herrajes para su sujeción, conectores rectos, coples. P.U.O.T.</t>
  </si>
  <si>
    <t>HIDROSANITARIO EDIFICIO</t>
  </si>
  <si>
    <t>HIDROSANITARIO</t>
  </si>
  <si>
    <t>HIDRANTE CONTRA INCENDIO DE BANQUETA</t>
  </si>
  <si>
    <t>Construcción de piso a base de grava cementada 3/4" a finos, porcentaje de cemento 5%, compactado al 90% de su P.V.S.M. en capas no mayores de 15 cm. de espesor. Incluye: acarreos, nivelación, carga, descarga y colocación de material; mano de obra, maniobras, herramienta y equipo. P.U.O.T.</t>
  </si>
  <si>
    <t>Relleno en zanjas Compactado al 95%  de su PVMS en capas no mayores de 20 cm, con material producto de excavación, incluye: carga, descarga, acarreo y selección del material de relleno, la adición del agua necesaria, equipo, herramienta y mano de obra.</t>
  </si>
  <si>
    <t>Plantilla apisonada al 85% Proctor en zanjas con material producto de excavación. Incluye: acarreos, traspaleos, incorporación de agua, limpieza y retiro de sobrantes de obra, equipo, herramienta y mano de obra. P.U.O.T.</t>
  </si>
  <si>
    <t>VOZ Y DATOS</t>
  </si>
  <si>
    <t>FIBRA OPTICA</t>
  </si>
  <si>
    <t>Suministro e instalación de Fan Out Kit marca PANDUIT modelo FO6CB o similar en calidad, de 250um a 900um y 6 fibras. Colores de identificación por hilo basado en el estándar ANSI/TIA-598. Terminación con tubo termocontráctil. Incluye: todo lo necesario para su correcta instalación y puesta en operación como mano de obra y herramienta especializada, fletes, acarreos, material misceláneo y accesorios de instalación. En cualquier nivel. P.U.O.T.</t>
  </si>
  <si>
    <t>Suministro e instalación de distribuidor (Charola) de fibra óptica marca PANDUIT modelo FMT1 o similar en calidad, de 1UR para montaje en rack de 19”. Debera incluir panel frontal para placas (CFAPPBL1) Y placa con 6 acopladores LC dúplex Multi Modo color aqua removibles y tapones ciegos para crecimiento a futuro (FAP6WAQDLCZ) y placas o modulos ciegos en el resto del panel frontal (3 pzas de FAPB). De acero calibre 18 color negro. Incluye: mano de obra y herramienta especializada, pruebas de funcionamiento, fletes, acarreos, limpieza y todo lo necesario para su correcta instalación y funcionamiento, en cualquier nivel. P.U.O.T.</t>
  </si>
  <si>
    <t>CERTIFICACION DE NODOS</t>
  </si>
  <si>
    <t>Realización y Suministro de Certificación del cableado estructurado (pruebas de rendimiento y desempeño) del enlace permanente y/o nodo de comunicación de voz y/o datos realizado con equipo analizador marca FLUKE NETWORKS modelo DSX-8000 o similar en calidad. Con base en la norma ANSI/TIA 568 D.2. Los resuldatos de las pruebas se deberan plasmar en la memoria técnica del proyecto y entregar 4 copias a la supervisión de obra. El equipo deberá contar con certificado de calibración vigente (no mayor a 1 año). Se deberán incluir etiquetado segun la norma TIA/EIA 606-A. Utilizar herramienta, material y mano de obra especializada y todo lo necesario para su correcta realización, en cualquier nivel, según proyecto. P.U.O.T.</t>
  </si>
  <si>
    <t>CATEGORIA 6</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</si>
  <si>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</si>
  <si>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UTPSP10BUY de 10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</si>
  <si>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ACCESORIOS PARA CABLEADO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</si>
  <si>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</si>
  <si>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</si>
  <si>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</si>
  <si>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</si>
  <si>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Gabinete abatible de pared marca LINKEDPRO BY EPCOM modelo SR-1916-GAP-V4 o similar en calidad. Con Marco Trasero, con Rack de 19" y de 16 Unidades de altura. Ventana de Cristal Templado. Incluye: mano de obra especializada, conexión, material misceláneo, acarreo, limpieza de desperdicios, herramienta especializada y equipo profesional. En cualquier nivel, según proyecto. P.U.O.T.</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</si>
  <si>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</si>
  <si>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marca PANDUIT modelo HLS-75R0 o similar en calidad. De 75 Pies (22.9m) de Largo, 19.1 mm de Ancho, Color Negro. Debera ser colocado a todo lo largo de la escalerilla para sujetar los cables UTP que descansen en ella asi como en los SITES (MDF e IDF) bajadas y arreglos de cableado dentro del rack o gabinete. Incluye: mano de obra, material misceláneo, acarreo, herramienta, accesorios y todo lo necesario para su correcta instalación. P.U.O.T.</t>
  </si>
  <si>
    <t>EQUIPAMIENTO LAN</t>
  </si>
  <si>
    <t>EQUIPAMIENTO WLAN</t>
  </si>
  <si>
    <t>Suministro, instalación, configuración, pruebas de funcionamiento y puesta en Operación de equipo Access Point marca ARUBA modelo AP-515 (No. de parte: Q9H62A) o similar en calidad. Access Point de Banda Dual AP-515 RW, 5375 Mbit/s, 2x RJ-45, 2.4/5GHz, 4 Antenas Integradas de 7.5dBi. Incluye: mano de obra especializada, herramienta, conexiones, pruebas y todo lo necesario para su correcta instalación. P.U.O.T.</t>
  </si>
  <si>
    <t>EQUIPAMIENTO PARA CCTV</t>
  </si>
  <si>
    <t>Suministro, instalación, configuración, pruebas de funcionamiento y puesta en Operación de Equipo NVR marca HIKVISION modelo DS-9664NI-M16 o similar en calidad. NVR 32 Megapixel (8K), 64 Canales IP, AcuSense, ANPR, Conteo de Personas, Heat Map, 16 Bahías de Discos Duros, 2 Tarjetas de Red, Soporta RAID con Hot Swap, 2 HDMI en 8K, Soporta POS, Alarmas I/O. Incluye: mano de obra especializada, herramienta, conexiones, pruebas y todo lo necesario para su correcta instalación. P.U.O.T.</t>
  </si>
  <si>
    <t>Suministro, instalación, configuración, pruebas de funcionamiento y puesta en Operación de cámara tipo fisheye marca HIKVISION modelo DS-2CD3956G2-IS(U) o similar en calidad. Mini Fisheye IP 5 Megapixel, Panorámica 180° - 360°, 8 mts IR, Interior, PoE, HEOP, Detección Facial, Microfono Integrado, AcuSense.  Incluye: mano de obra y herramienta especializada, material, equipo, maniobras, acarreos, conexiones, pruebas y todo lo necesario para su correcta instalación. En cualquier nivel. P.U.O.T.</t>
  </si>
  <si>
    <t>Suministro, instalación, configuración, pruebas de funcionamiento y puesta en Operación de cámara tipo panoramica marca HIKVISION modelo DS-2CD2T87G2-PLSU/SLC o similar en calidad. Bala IP Panorámica 8 Megapixel, 2 Lentes 4 mm (180°), Imagen a Color 24/7 (ColorVu), PoE, WDR 130°, IP67, ACUSENSE, Luz Estroboscópica y Alarma Audible, 40 mts Luz Blanca, Micro SD. Incluye: mano de obra y herramienta especializada, material, equipo, maniobras, acarreos, conexiones, pruebas y todo lo necesario para su correcta instalación. En cualquier nivel. P.U.O.T.</t>
  </si>
  <si>
    <t>Suministro e instalación de Controlador IP para DVR, NVR y PTZ (Joystick) marca HIKVISION modelo DS-1200KI o similar en calidad. Soporta RS-485, Permite controlar DVR , NVR y Cámaras IP, mediante RS-485 y en el caso de las IP por red, Cuenta con pantallas LCD de 128 x 64 pixeles, Protocolos HIKVISION, Pelco P/D, Control RS485 a 1200 metros en Half Duplex con velocidad de datos de 1200 – 19200 baudios. Se requiere certificación por parte de la marca. Se debera incluir  todo lo necesario para su correcta instalación y puesta en operación como fletes, acarreos, mano de obra y herramienta calificada y especializada. P.U.O.T.</t>
  </si>
  <si>
    <t>EQUIPAMIENTO PARA CONTROL DE ACCESO</t>
  </si>
  <si>
    <t>Suministro, instalación, configuración, pruebas de funcionamiento y puesta en Operación de Terminal de reconocimiento facial ultra rápido marca HIKVISION modelo DS-K1T341CMFW o similar en calidad. Compatible con software iVMS-4200 para su integración al sistema de CCTV, hasta 1.5 mts en lectura, soporta el protocolo P2P Hik Connect, capacidad de 3,000 usuarios, lector de codigos QR y videoportero. Se requiere certificación por parte de la marca. Se debera incluir  todo lo necesario para su correcta instalación y puesta en operación como fletes, acarreos, mano de obra y herramienta calificada y especializada. P.U.O.T.</t>
  </si>
  <si>
    <t>Suministro, instalación, configuración, pruebas de funcionamiento y puesta en Operación de botón de salida sin contacto marca HIKVISION modelo DS-K7P04 con led indicador, normalmente abierto y normalmente cerrado, distancia ajustable de detección, voltaje de entrada 12 VDC. Se requiere certificación por parte de la marca. Se debera incluir  todo lo necesario para su correcta instalación y puesta en operación como fletes, acarreos, mano de obra y herramienta calificada y especializada. P.U.O.T.</t>
  </si>
  <si>
    <t>Suministro, instalación, configuración, pruebas de funcionamiento y puesta en Operación de chapa magnética marca ENFORCER SECOLARM modelo E941SA600PQ o similar en calidad, Fuerza de sujeción: 280 kg, (600lbs), voltaje de operación 12/24 Vcd+10% (seleccionable por jumper), consumo de corriente: 12V/500mA, 24V/250mA, temperatura de operación: 10 a 55 oC (14- 131 oF), humedad de operación: 0 a 90 % (sin condensación), acabado del imán: aluminio anodizado, acabado de la placa: zinc, dimensiones del imán: 250 x 47 x 25 mm, dimensiones de la placa: 130 x 38 x 11 mm, peso: 2 kg. Deberá ser instalada en el marco de la puerta para asegurar la apertura y acceso solo para personal autorizado. Incluye: material, herramienta, acarreos, fletes, mano de obra especializada, pruebas de funcionamiento y todo lo necesario para su correcta operación. P.U.O.T.</t>
  </si>
  <si>
    <t>Suministro e instalación de Cierrapuertas Fuerza 2, 3 y 4, Color blanco con certificación UL marca DORMAKABA modelo TSCOMB o similar en calidad, cuenta con ajuste de velocidad de cerrado ajustable en un rango de 180° a 15°, ajuste de acción de cerrado en un rango de 15° a 0°, para puertas &lt; 850mm hasta 1100 mm de ancho, certificado UL, dependiendo la puerta puede soportar hasta 80 kg, dimensiones: 202.5 x 46.5 x 40 mm, peso: 1.3 kg. Incluye: material, herramienta, acarreos, fletes, mano de obra especializada, pruebas de funcionamiento y todo lo necesario para su correcta operación. P.U.O.T.</t>
  </si>
  <si>
    <t>Suministro e instalación de Contacto magnético para aplicaciones de alarmas y cctv para puertas y ventanas marca HONEYWELL modelo 79392 o similar en calidad. Especificaciones: GAP 25 mm, salida con imán: N/C o N/O, aisladores de superficie, color blanco, tipo de montaje: Superficie, separación entre orificios de montaje 47 mm. Incluye: material, herramienta, acarreos, fletes, mano de obra especializada, pruebas de funcionamiento y todo lo necesario para su correcta operación. P.U.O.T.</t>
  </si>
  <si>
    <t>Suministro e instalación de cable para aplicaciones de control de acceso marca SFIRE modelo SF-22-04-LE o similar en calidad. Calibre 22 AWG, 4 hilos o conductores, tipo CCA de color blanco.  Incluye: material, herramienta, acarreos, fletes, mano de obra especializada, pruebas de funcionamiento y todo lo necesario para su correcta operación. P.U.O.T.</t>
  </si>
  <si>
    <t>CONTROL DE ACCESO VEHICULAR</t>
  </si>
  <si>
    <t>Suministro, instalación, conexión, pruebas de funcionamiento y puesta en Operación de sensor de masa marca BEA modelo 10-MATRIX-D-1224 o similar en calidad. Sensor de masa para barreras de Dos Canales, para Accesos Vehiculares. Tecnología de circuito inductivo, Modo de detección tipo presencia, Salida de relevador NO/NC. Incluye: mano de obra y herramienta especializada, material, equipo, maniobras, acarreos, conexiones, pruebas y todo lo necesario para su correcta instalación. En cualquier nivel. P.U.O.T.</t>
  </si>
  <si>
    <t>Suministro, instalación, conexión, pruebas de funcionamiento y puesta en Operación de lazo magnético marca ACCESSPRO modelo SYS-LM8 o similar en calidad. Lazo magnético para detección de vehículos, 1.5 x 1.5 metros, Ideal para detección de vehículos de gran tamaño. Incluye: mano de obra y herramienta especializada, material, equipo, maniobras, acarreos, conexiones, pruebas y todo lo necesario para su correcta instalación. En cualquier nivel. P.U.O.T.</t>
  </si>
  <si>
    <t>Suministro, instalación, configuración, pruebas de funcionamiento y puesta en Operación de fotocelda infrarroja marca ACCESSPRO modelo XBS-IR33 o similar en calidad. Fotocelda Infrarroja (Transmisor Con Receptor), Alcance de Hasta 10 metros, Uso en Barreras y Motores de Acceso Vehicular. Voltaje de operación 12/24 VCC/VCA. Consumo de corriente 100 mA, Tiempo de respuesta 1 Seg, Temperatura de operación de -10 a 50°C, Salida de relevador COM/NO/NC, Distancia de operación entre emisor y receptor de 10 metros, Dimensiones de 45 x 75 mm (ancho y alto), Peso de 100 grs. Incluye: mano de obra y herramienta especializada, material, equipo, maniobras, acarreos, conexiones, pruebas y todo lo necesario para su correcta instalación. En cualquier nivel. P.U.O.T.</t>
  </si>
  <si>
    <t>Suministro, instalación, pruebas de funcionamiento y puesta en Operación de adaptador de pared marca EPCOM POWERLINE modelo PL-DC-1000 o similar en calidad. Adaptador de Pared de 12 Vcc, 1 Amp Regulado, Uso en Interior, Múltiples Usos. Con cable de 95 cm. Incluye: mano de obra y herramienta especializada, material, equipo, maniobras, acarreos, conexiones, pruebas y todo lo necesario para su correcta instalación. En cualquier nivel. P.U.O.T.</t>
  </si>
  <si>
    <t>Suministro, instalación, conexión, pruebas de funcionamiento y puesta en Operación de lector RFID marca ACCESSPRO modelo PRO12RFBLU o similar en calidad. Lector RFID UHF + BLUETOOTH, largo alcanche (12 metros), Programación desde Android/iOS, protocolo Wiegand. Incluye: mano de obra y herramienta especializada, material, equipo, maniobras, acarreos, conexiones, pruebas y todo lo necesario para su correcta instalación. En cualquier nivel. P.U.O.T.</t>
  </si>
  <si>
    <t>Suministro e instalación de montaje para piso para lector RFID marca EPCOM modelo RF-SOP o similar en calidad. Tubo calibre 18 de 2” de diámetro y 2.5 m de altura (seccionado en dos partes), Incluye una caja metálica de acero galvanizado con pintura Electrostática, Ventilación louver, Opción para candado y entrada de cables por la parte inferior, Pintura beige de intemperie, Dimensiones de gabinete: 156 x 249 x 121 mm (Ancho x Alto x Profundidad). Incluye: mano de obra y herramienta especializada, material, equipo, maniobras, acarreos, conexiones, pruebas y todo lo necesario para su correcta instalación. En cualquier nivel. P.U.O.T.</t>
  </si>
  <si>
    <t>Suministro, conexión, pruebas de funcionamiento y puesta en operación de botonera triple marca ACCESSPRO modelo XBS-SW-01 o similar en calidad. Temperatura de operación -20 a 50 °C, Grado de protección IP40, Dimensiones 68 x 131 x 51 mm, Tension soportada Menor / Igual a 24Vcc, Boton de Stop COM, NC/NO, Botones de apertura y cierre COM, NO, Terminales tipo tornillo. Incluye: mano de obra y herramienta especializada, material, equipo, maniobras, acarreos, conexiones, pruebas y todo lo necesario para su correcta instalación. En cualquier nivel. P.U.O.T.</t>
  </si>
  <si>
    <t>Suministro, configuración y pruebas de funcionamiento de tarjeta de largo alcance TAG marca ROSSLARE SECURITY PRODUCTS modelo LT-UVH-26A-7000 o similar en calidad. Tarjeta de largo alcance UHF de 26 bits compatibles con lectora PRO12RFBLU. Incluye: mano de obra y herramienta especializada, material, equipo, maniobras, acarreos, conexiones, pruebas y todo lo necesario para su correcta instalación. En cualquier nivel. P.U.O.T.</t>
  </si>
  <si>
    <t>SISTEMAS AUXILIARES (TIERRAS FISICAS PARA EQUIPOS DE VOZ Y DATOS)</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</si>
  <si>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</si>
  <si>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e instalación de supresor de picos bifásico marca TOTAL GROUND o similar en calidad, modelo "Clase B" (No. de parte SUPR-60-2-FASO) para instalación en tablero del SITE, que cumpla con las siguientes características: Gabinete de acero: NEMA 4. Dimensiones gabinete: 20 x 12 x 12 cm, Peso: 2.5 Kg, voltajes de Operación: 127/220 Vca, capacidad: 60 KA, fases: 2, hilos: 4, modos de protección: Línea-Neutro (L-N), Línea-Tierra (L-G), Neutro-Tierra (N-G). Incluye: todo lo necesario para su correcta instalación y puesta en operación, herramienta especializada, mano de obra, pruebas, acarreo y limpieza. P.U.O.T.</t>
  </si>
  <si>
    <t>SISTEMA DE ALARMA Y DETECCIÓN DE INCENDIO</t>
  </si>
  <si>
    <t>EQUIPAMIENTO PARA DETECCIÓN DE HUMO</t>
  </si>
  <si>
    <t>Suministro e Instalación de Detector de humo fotoeléctrico marca Fire Lite modelo SD-365 o similar en calidad. Direccionable, color blanco, incluye base de montaje 6", Listados y aprobaciones: UL, ULC, FM y CSFM, Bajo consumo de corriente, Interruptores de dirección rotativos, LEDs duales para visibilidad de 360 °.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</si>
  <si>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Detector de Temperatura marca FIRE-LITE ALARMS BY HONEYWELL modelo H-365 o similar en calidad. Listados y aprobaciones: UL, ULC, FM y CSFM, Bajo consumo de corriente, Incluye base de montaje de 6", LEDs duales para visibilidad de 360 °. Se requiere certificación de la empresa instaladora por parte de la marca. Incluye herramienta y mano de obra especializada, y todo lo necesario para su correcta instalación y puesta en operación. P.U.O.T.</t>
  </si>
  <si>
    <t>Suministro e instalación de estación manual direccionable de emergencia marca Fire Lite modelo BG12-LX-SP o similar en calidad. De Doble Acción, Direccionable, Texto en Español, Listado UL, ULC, MEA, FM y CSFM, Cerradura con llave, Alimentación: 24 Vcc, Consumo: 5 mA, Dimensiones: 139 x 104 x 35 mm.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</si>
  <si>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Sirena con lámpara estrobostópica a 2 hilos, marca SYSTEM SENSOR modelo P2R-L o similar en calidad, con configuración estroboscópica. Incluye: suministro de materiales, colocación y configuración por personal especializado, conexiones, pruebas y puesta en marcha, mano de obra, herramienta y equipo. P.U.O.T.</t>
  </si>
  <si>
    <t>Suministro e instalación de Bobina de 305 metros de alambre, 2 X 18 AWG marca HONEYWELL HOME RESIDEO modelo 43061104/1000 o similar en calidad. Tipo FPLR-CL3R, FT4, de color rojo, resistente a la intemperie para aplicaciones en sistemas de detección de incendio y sistemas de evacuación. Calibre 18, Color externo Rojo, Temperaratura de operación: -20°C a 75°C. Se deberá incluir todo lo necesario para su correcta instalación y puesta en operación como acarreos, fletes, limpieza, herramienta y mano de obra especializada a cualquier nivel. P.U.O.T.</t>
  </si>
  <si>
    <t>Suministro e instalación de Bobina de 305 Metros de Alambre de Cobre 2x16 AWG marca HONEYWELL HOME RESIDEO modelo 4311-1104/1000 o similar en calidad. Tipo FPLR, CL3R, C (UL) FT4 / Color Rojo / Para Aplicaciones en Sistemas de Detección de Incendio y Sistemas de Evacuación. Incluye mano de obra y herramienta especializada, fletes, acarreos, limpieza, miscelaneos y accesorios para su correcta instalación y puesta en operación. P.U.O.T.</t>
  </si>
  <si>
    <t>MULTIMEDIA PARA SALAS DE JUICIOS ORALES</t>
  </si>
  <si>
    <t>EQUIPAMIENTO MULTIMEDIA</t>
  </si>
  <si>
    <t>Suministro, instalación, conexión, configuración, pruebas de funcionamiento y puesta en operación de Grabador de Video HDMI marca BLACKMAGIC modelo ATEM Mini Extreme ISO o similar en calidad. Consta de 8 entradas HDMI, 2 salidas HDMI independientes, 2 puertos USB y una conexión para auriculares. Asimismo, cuenta con 4 compositores por crominancia, 6 canales para efectos visuales, 2 reproductores multimedia y una función de visualización múltiple que permite ver hasta 16 fuentes. Incluye fletes, acarreos, limpieza, herramienta, mano de obra especializada. y todo lo necesario para su correcta instalación y puesta en operación. P.U.O.T.</t>
  </si>
  <si>
    <t>Suministro, instalación, conexión, configuración, pruebas de funcionamiento y puesta en operación de Transmisor de video streaming marca EPIPHAN modelo PEARL NANO o similar en calidad. Consta de entradas de video 1080p60 12G-SDI y HDMI, grabación en tarjeta SD, soporte SSD M.2 SATA pantalla frontal para configuración,  monitoreo básico. Salida PGM y paso a través de HDMI sin latencia. Entrada de audio XLR, RCA y USB de nivel de línea PoE + y alimentación CC Generador de diseño personalizado Compatibilidad con SRT, HLS, MPEG-DASH, RTMP, RTMPS Interfaz de usuario web o consola / soporte de Epiphan Cloud. Incluye fletes, acarreos, limpieza, herramienta, mano de obra especializada. y todo lo necesario para su correcta instalación y puesta en operación. P.U.O.T.</t>
  </si>
  <si>
    <t>Suministro, instalación, conexión, configuración, pruebas de funcionamiento y puesta en operación de Memoria SD marca KINGSTON modelo SDG3/256GB o similar en calidad. Capacidad 256 GB Clase 10, UHS-I, U3, V30 Lectura:170MBs y Escritura 90MBs. Incluye fletes, acarreos, limpieza, herramienta, mano de obra especializada. y todo lo necesario para su correcta instalación y puesta en operación. P.U.O.T.</t>
  </si>
  <si>
    <t>Suministro, instalación, conexión, configuración, pruebas de funcionamiento y puesta en operación de kit extensor de video HDMI marca EPCOM TITANIUM modelo TT-582 o similar en calidad. Para distancias de 150 metros, transmite el Video y Control del DVR vía USB a distancia, soporta resolución 4K @60Hz, Cat 6, 6A y 7, salida Loop en el Tx para visualización local, soporta control remoto del equipo. Incluye fletes, acarreos, limpieza, herramienta, mano de obra especializada. y todo lo necesario para su correcta instalación y puesta en operación. P.U.O.T.</t>
  </si>
  <si>
    <t>Suministro, instalación, conexión, configuración, pruebas de funcionamiento y puesta en operación de distribuidor de señales HDMI marca KRAMER modelo VM-4H2 o similar en calidad. Distribuidor HDMI 1:4, Resolución — Hasta 4K@60Hz (4:4:4), Ancho de Banda — Hasta 17.82Gbps, Conforme a — HDR10, HDMI 2.0, HDCP 2.2, Gestión Sencilla e Inteligente del EDID, Opción para forzar RGB. Incluye fletes, acarreos, limpieza, herramienta, mano de obra especializada. y todo lo necesario para su correcta instalación y puesta en operación. P.U.O.T.</t>
  </si>
  <si>
    <t>Suministro, instalación, conexión, configuración, pruebas de funcionamiento y puesta en operación de Procesador de Audio marca QSC modelo CORE 110f-v2 o similar en calidad. Procesador de audio digital  de 8 entradas, 8 salidas y 8 canales configurables como entradas o salidas, conexión por USB, puertos Analógico POTS y VoIP, puerto GPIO y ethernet, 1RU, 16 canales de AEC a 200 MS. Incluye fletes, acarreos, limpieza, herramienta, mano de obra especializada. y todo lo necesario para su correcta instalación y puesta en operación. P.U.O.T.</t>
  </si>
  <si>
    <t>Suministro, instalación, conexión, configuración, pruebas de funcionamiento y puesta en operación de monitor LED de 21.5" marca AOC modelo 22B2HM o similar en calidad. Montaje VESA, Resolución 1920 x 1080 Pixeles, Entradas de Video VGA/HDMI. Panel VA Backlight LED. Aspecto Ultradelgado. Incluye fletes, acarreos, limpieza, herramienta, mano de obra especializada. y todo lo necesario para su correcta instalación y puesta en operación. P.U.O.T.</t>
  </si>
  <si>
    <t>Suministro, instalación, conexión, configuración, pruebas de funcionamiento y puesta en operación de Procesador de Control Serie 4 marca CRESTON modelo CP4. 4 Puertos de Comunicación IR, Serial, Digitales. Altamente personalizable. Puerto Ethernet gigabit, puerto USB, RS-232/422/485, 2 gb RAM, 8 GB Flash. Incluye fletes, acarreos, limpieza, herramienta, mano de obra especializada. y todo lo necesario para su correcta instalación y puesta en operación. P.U.O.T.</t>
  </si>
  <si>
    <t>Suministro, instalación, conexión, configuración, pruebas de funcionamiento y puesta en operación de Pantalla táctil de sobremesa marca CRESTRON modelo TS-770-BS o similar en calidad. Pantalla táctil de sobremesa de 7 pulgadas, color negro liso, LCD en color de matriz activa TFT, 7 pulgadas (178 mm) en diagonal, 16:10 WXGA, 1280 x 800 píxeles, 24 bits, 16,7 millones de colores.  Incluye fletes, acarreos, limpieza, herramienta, mano de obra especializada. y todo lo necesario para su correcta instalación y puesta en operación. P.U.O.T.</t>
  </si>
  <si>
    <t>Suministro, instalación, conexión, configuración, pruebas de funcionamiento y puesta en operación de Acondicionador de energía marca FURMAN PROFESIONAL modelo CN-2400S o similar en calidad. SmartSequencing de 20A, Rango de entrada de voltaje de CA 90-139 VCA, 50/60 Hz, Salidas del panel posterior 2 NEMA 5 20R no conmutados (1 dúplex ), 6 NEMA 5-20R secuenciados (3 dúplex, cada uno controlado por un relé independiente), Voltaje de sujeción de picos 188 VCA pico a 6000 voltios /3000 amperios, Corriente de sobretensión máxima 6500 amperios.  Incluye fletes, acarreos, limpieza, herramienta, mano de obra especializada. y todo lo necesario para su correcta instalación y puesta en operación. P.U.O.T.</t>
  </si>
  <si>
    <t>Suministro, instalación, conexión, configuración, pruebas de funcionamiento y puesta en operación de Fuente de energía ininterrumpible marca FURMAN PROFESIONAL modelo F-1500 UPS o similar en calidad. Corriente máxima de salida: 12 Amperes. Batería de salida: 120±5V, Señal Senoidal efectiva. Capacidad de la Batería: 1500 VA, 900W @ 0.6pf. Incluye fletes, acarreos, limpieza, herramienta, mano de obra especializada. y todo lo necesario para su correcta instalación y puesta en operación. P.U.O.T.</t>
  </si>
  <si>
    <t>Suministro e instalación de Brazo de pared articulado marca PEERLESS AV modelo SA771PU o similar en calidad. Soporta montajes VESA desde 200 x 100 hasta 800 x 400. Distancia de retracción de 3,10" (79 mm) de la pared, ±90°grados de giro, soporta 150 libras (68,04 kg). Incluye fletes, acarreos, limpieza, herramienta, mano de obra especializada. y todo lo necesario para su correcta instalación y puesta en operación. P.U.O.T.</t>
  </si>
  <si>
    <t>Suministro, instalación, conexión y pruebas de funcionamiento de cable 2x22 WAG marca BELDEN modelo 8451 0081000-m. Forro color gris, blindado, para señal de audio en instalación e interconexión entre equipos (audio Mic y línea). Alambre del conductor 7/30, cobre estañado. Incluye fletes, acarreos, limpieza, herramienta, mano de obra especializada. y todo lo necesario para su correcta instalación y puesta en operación. P.U.O.T.</t>
  </si>
  <si>
    <t>Suministro, instalación, conexión y pruebas de funcionamiento de  bobina de cable UTP cat6+ marca BELDEN modelo 2412 006U1000 o similar en calidad. Cable CAT6+ UTP azul. Hasta 350 Mhz. Protección “riser” anti-incendio. Fabricado para interior.  Bobina de 305 m. Incluye fletes, acarreos, limpieza, herramienta, mano de obra especializada. y todo lo necesario para su correcta instalación y puesta en operación. P.U.O.T.</t>
  </si>
  <si>
    <t>Suministro, instalación, conexión y pruebas de funcionamiento de cable HDMI marca KRAMER modelo C-HM/HM-3 o similar en calidad. Longitud de 90 cms (3 pies), resolución de 4K@60Hz (4:4:4). Incluye fletes, acarreos, limpieza, herramienta, mano de obra especializada. y todo lo necesario para su correcta instalación y puesta en operación. P.U.O.T.</t>
  </si>
  <si>
    <t>Suministro, instalación, conexión y pruebas de funcionamiento de cable HDMI marca KRAMER modelo C-HM/HM-6 o similar en calidad. Longitud de 1,80m (6 pies), resolución de 4K@60Hz (4:4:4). Incluye fletes, acarreos, limpieza, herramienta, mano de obra especializada. y todo lo necesario para su correcta instalación y puesta en operación. P.U.O.T.</t>
  </si>
  <si>
    <t>EQUIPAMIENTO PARA CAMARA DE GESELL</t>
  </si>
  <si>
    <t>Suministro, instalación, conexión, configuración y puesta en operación de micrófono lineal color blanco marca SHURE SYSTEMS modelo MXA710W-2FT o similar en calidad. Equipo con arreglo de micrófonos, rango de 2 a 16 pies Conexión por Dante, 2 Pies de largo, color blanco. Incluye fletes, acarreos, limpieza, herramienta, mano de obra especializada. y todo lo necesario para su correcta instalación y puesta en operación. P.U.O.T.</t>
  </si>
  <si>
    <t>Suministro, instalación, conexión, configuración y puesta en operación de Kit Extensor HDMI para distancias de 150 metros marca EPCOM TITANIUM modelo TT-582 o similar en calidad. Soporta resolución 4K @60Hz, Cat 6, 6a y 7, HDCP2.2, HDMI 2.0, Soporta PCM, HDbitT, Soporta control remoto del equipo fuente. Incluye: todo lo necesario para su correcta instalación y puesta en operación, herramienta especializada, mano de obra, pruebas, acarreo y limpieza. P.U.O.T.</t>
  </si>
  <si>
    <t>Suministro, instalación, conexión, configuración y puesta en operación de grabador de video HDMI marca BLACKMAGIC modelo ATEM Mini Extreme ISO o similar en calidad. 8 entradas HDMI, 2 salidas HDMI independientes, 2 puertos USB y una conexión para auriculares. Asimismo, cuenta con 4 compositores por crominancia, 6 canales para efectos visuales, 2 reproductores multimedia y una función de visualización múltiple que permite ver hasta 16 fuentes. Incluye: todo lo necesario para su correcta instalación y puesta en operación, herramienta especializada, mano de obra, pruebas, acarreo y limpieza. P.U.O.T.</t>
  </si>
  <si>
    <t>EDIFICIO PLANTA ALTA Y CUBIERTA LOSACERO</t>
  </si>
  <si>
    <t>Muro de tablaroca de 10 cm de espesor, compuesto por bastidor de canaleta laminada y tablaroca de 1/2" por ambos lados (a dos caras), junteado con perfacinta y redimix, comprende todo lo necesario para su instalación. Incluye suministro de materiales, mano de obra, especializada, trazo, acarreo, elevaciones, fletes, desperdicios, cortes, herramienta y equipo en cualquier nivel.</t>
  </si>
  <si>
    <t>CARPINTERIA</t>
  </si>
  <si>
    <t>Suministro y colocación de barandal para sala de audiencias, de 6.30 x 0.80 m,  conformado por zoclo de 40 x 266 cm y dos puertas centrales de 50 x 80 cm abatibles doble acción, barandal de 35 cm de alto y remate con pasamanos a todo el barandal con madera de pino de primera y postes de 3"x3"  de 35 cm de alto, zoclo de 40 cm bastidor de madera de pino de 3"x3" enchapado con panel de pino de primera de 6 mm por ambos lados y barandal de madera de 5 cm de alto por 10 cms de ancho.color chocolate wengue LI-0182 de la marca SAYER LOCK y barniz de poliuretano semimate de la misma marca o similar. Incluye: tratamiento anti-termita en madera con anti parásitos para madera SAYER LACK modelo AD-0051, materiales, mano de obra,  herrajes, elementos de fijación, herramienta, equipo, acarreos, limpiezas y retiro de sobrantes fuera de la obra. Ver detalle en plano. (P.U.O.T.)</t>
  </si>
  <si>
    <t>MOBILIARIO DE BAÑOS</t>
  </si>
  <si>
    <t>Suministro  y  colocación  de  cable de cobre desnudo (DSD) semiduro cal.  No.6 mca. CONDUMEX o similar en calidad. incluye: materiales, mano de obra, conexión, maniobras, herramienta y equipo.  En cualquier nivel. P.U.O.T.</t>
  </si>
  <si>
    <t>Suministro e instalación de CONDULET serie ovalada OLB de 53 mm de diámetro marca CROUSE HINDS, incluye:  materiales, mano de obra especializada, materiales miscelaneos, acarreos, fletes, desperdicios, herramienta, equipo y todo lo necesario para su correcta instalacion.</t>
  </si>
  <si>
    <t xml:space="preserve">EQUIPOS </t>
  </si>
  <si>
    <t>EXTRACTORES</t>
  </si>
  <si>
    <t xml:space="preserve">VOZ Y DATOS </t>
  </si>
  <si>
    <t>CABLEADO ESTRUCTURADO (VOZ Y DATOS)</t>
  </si>
  <si>
    <t>CABLEADO DE COBRE UTP</t>
  </si>
  <si>
    <t>II-5</t>
  </si>
  <si>
    <t>II-6</t>
  </si>
  <si>
    <t>CENTROS DE CARGA</t>
  </si>
  <si>
    <t>CONTACTOS</t>
  </si>
  <si>
    <t>Suministro e instalación de interruptor de seguridad servicio general clase 3130 30A, tipo nema 3R con kit para tierra física sin portafusibles modelo DU221RB marca SQUARE D o similar en calidad. Incluye: materiales, mano de obra, conexiones, montaje, herrajes, pruebas, acarreos, desperdicios, herramienta y equipo.</t>
  </si>
  <si>
    <t>Suministro y colocación de tubería de cobre tipo "L" marca IUSA  con aislamiento térmico en  líneas de baja presión y soporteria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rígido de 1 3/8" diámetro exterior. P.U.O.T.</t>
  </si>
  <si>
    <t>Suministro y colocacion de tuberia de cobre tipo "L" marca iusa  con aislamiento termico en  lineas de baja presion y soporteria cada 2.0 mts,  incluye : cargo directo por el costo del elemento, lija , soldadura harris al 5%0, oxigeno, acetileno, estopa blanca ( en su caso), flete a obra, acarreo hasta el lugar de su utilizacion, lijado, colocacion, fijacion, alineacion, nivelacion, soldar, presurizar con nitrogeno sellar fugas, prueba, limpieza y retiro de sobrante fuera de obra, depreciacion y demas derivados del uso de equipo y herramienta, equipo de seguridad, instalaciones especificas y los pertinentes del concepto "precio unitario" y los indicados  en el contrato de obra,  medidas: rigido de 1 1/8" diametro exterior. P.U.O.T.</t>
  </si>
  <si>
    <t>Suministro y colocacion de tuberia de cobre tipo "L" marca iusa  con aislamiento termico en  lineas de baja presion y soporteria cada 2.0 mts,  incluye : cargo directo por el costo del elemento, lija , soldadura harris al 5%0, oxigeno, acetileno, estopa blanca ( en su caso), flete a obra, acarreo hasta el lugar de su utilizacion, lijado, colocacion, fijacion, alineacion, nivelacion, soldar, presurizar con nitrogeno sellar fugas, prueba, limpieza y retiro de sobrante fuera de obra, depreciacion y demas derivados del uso de equipo y herramienta, equipo de seguridad, instalaciones especificas y los pertinentes del concepto "precio unitario" y los indicados  en el contrato de obra,  medidas: rigido de 1/2" diametro exterior. P.U.O.T.</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</si>
  <si>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1/2" diámetro exterior</t>
  </si>
  <si>
    <t>Suministro y colocación de tubería de cobre tipo "L" marca iusa  con aislamiento térmico en  líneas de baja presión y soportaría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rígido de 1/4" flexible exterior. P.U.O.T.</t>
  </si>
  <si>
    <t>Suministro y colocación de tubería de cobre tipo "L" marca iusa  con aislamiento térmico en  líneas de baja presión y soportaría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TUBERIA AISLANTE TIPO ARMAFLEX DE 1 3/8 X 1/2"</t>
  </si>
  <si>
    <t>Suministro y colocación de tubería de cobre tipo "L" marca iusa  con aislamiento térmico en  líneas de baja presión y soportaría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TUBERIA AISLANTE TIPO ARMAFLEX DE 1 1/8 X 1/2"</t>
  </si>
  <si>
    <t>Suministro y colocación de tubería de cobre tipo "L"  con aislamiento térmico en  líneas de baja presión y soportería cada 2.0 m,  Incluye : cargo directo por el costo del elemento, lija , soldadura HARRIS al 5% 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7/8 x 3/8".</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</si>
  <si>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5/8 x 3/8".</t>
  </si>
  <si>
    <t>Suministro y aplicación de refrigerante 410a. Incluye: material, mano de obra especializada, herramienta, equipo y todo lo necesario para la correcta ejecución del trabajo. En cualquier nivel, según proyecto, P.U.O.T.</t>
  </si>
  <si>
    <t xml:space="preserve">Suministro y colocación de manguera tipo licuatite de 3/4”  incluye: conexiones, material, mano de obra, herramienta, equipo, fletes, acarreos y pruebas.       </t>
  </si>
  <si>
    <t>Suministro y colocación de Extractor Centrifugo de alabes curvos adelantados, modelo CEB-1200 de 1/10 HP, de 1200 m3/hr a 127 volts marca SOLER &amp; PALAU o similar en calidad, incluye: mano de obra especializada, herramienta, equipo, conexiones, pruebas y todo lo necesario para su correcta ejecución. (P.U.O.T.).</t>
  </si>
  <si>
    <t>CONSTRUCCIÓN DE EDIFICIO PARA CIUDAD JUDICIAL EN CD. VICTORIA, TAMAULIPAS (SEGUNDA ETAPA)</t>
  </si>
  <si>
    <t>I-1</t>
  </si>
  <si>
    <t>I-1.1</t>
  </si>
  <si>
    <t>I-1.2</t>
  </si>
  <si>
    <t>I-1.3</t>
  </si>
  <si>
    <t>I-1.4</t>
  </si>
  <si>
    <t>I-1.5</t>
  </si>
  <si>
    <t>I-1.6</t>
  </si>
  <si>
    <t>I-1.7</t>
  </si>
  <si>
    <t>II-1</t>
  </si>
  <si>
    <t>I-2.1</t>
  </si>
  <si>
    <t>I-2.2</t>
  </si>
  <si>
    <t>I-2.3</t>
  </si>
  <si>
    <t>I-2.4</t>
  </si>
  <si>
    <t>II-2</t>
  </si>
  <si>
    <t>II-3</t>
  </si>
  <si>
    <t>II-4</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</si>
  <si>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</si>
  <si>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p.g. de 21mm. Incluye: material, mano de obra, herramienta, acarreo, pruebas, soportería, conexiones (roscas, codos, coples, niples, conectores).</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</si>
  <si>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</si>
  <si>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</si>
  <si>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</si>
  <si>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incluye conexiones, para albañales. (3.0704.12 G.01.b).
03) De 6" de diámetro (15 cm). Inc. suministro, colocación, acarreo, trazo, excavación y relleno.</t>
  </si>
  <si>
    <t xml:space="preserve">Excavación en zanjas para cualquier tipo de material investigado en obra, cualquier profundidad, incluyendo acarreo del material no utilizable fuera de la obra y bombeo. Y E.P. 3A. </t>
  </si>
  <si>
    <t>84) Tee de fo.fo. de 6" x 4" de diámetro
8007.00) Suministro de piezas especiales de fierro fundido (excluyendo extremidades) y E.P. 8A</t>
  </si>
  <si>
    <t>8055 00) Suministro, instalación y prueba de piezas especiales de P.V.C.
extremidad campana de P.V.C., de 4" de diámetro.</t>
  </si>
  <si>
    <t>codo de FO.FO. de 90°X 4" de diámetro roscado
8007.00) Suministro de piezas especiales de Fierro Fundido (excluyendo extremidades) y E.P. 8A-2</t>
  </si>
  <si>
    <t>Tubería de P.V.C. RD-26 de 102 mm (4”) de diámetro.
Suministro, instalación y prueba de  tubería y piezas especiales comerciales y E.P. 4A</t>
  </si>
  <si>
    <t>de 4" de diámetro de espesor 4.78 mm.
Suministro, instalación y prueba de  tubería  acero  norma  ASTM  A-53  acero al carbon  extremos biselados y E.P. 10A-3</t>
  </si>
  <si>
    <t>Suministro e instalación de placa ejecutiva (face plate) marca PANDUIT modelo CFPE4IWY  o similar en calidad, para 4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</si>
  <si>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instalación, configuración, pruebas de funcionamiento y puesta en Operación de Kit de bracket para YM280LED (montaje Z y L) marca ACCESSPRO modelo BZ600 o similar en calidad, fabricado en aluminio reforzado, dimensiones: montaje "L"：250x47x28 mm; montaje "Z"：180x50x50 mm. Incluye: material, herramienta, acarreos, fletes, mano de obra especializada, pruebas de funcionamiento y todo lo necesario para su correcta operación. P.U.O.T.</t>
  </si>
  <si>
    <t>Suministro e instalación de Fuente de poder con Aplicación para Control de Acceso marca ALTRONIX modelo AL-600-ULM o similar en calidad. Características:
• Salida seleccionable en 12 Vcd ó 24 Vcd.
• Trigger por contacto (NO o NC) para activación de alarmas de incendio con polaridad de alarma o en aplicaciones de control de acceso.
• Salidas filtradas y electrónicamente reguladas.
• Protección contra sobrecarga y cortocircuito.
• Entrada de alimentación de 115 Vca.
• 5 salidas máximo a 2 A por salida, mientras que no se consuma más que el total de la fuente.
• Activación de salida de relevador tipo C por Trigger.
• Salidas filtradas y electrónicamente reguladas.
• Protección contra sobrecarga y cortocircuito.
• 2 salidas de relevador tipo C para supervisión en falla de Vca y batería.
• Capacidad de respaldo de batería (requiere baterías adicionales: 1 para 12 Vcd y 2 para 24 Vcd en 4 o 7 Ah).  Incluye: material, herramienta, acarreos, fletes, mano de obra especializada, pruebas de funcionamiento y todo lo necesario para su correcta operación. P.U.O.T.</t>
  </si>
  <si>
    <t>Suministro, instalación, conexión, configuración, pruebas de funcionamiento y puesta en operación de Amplificador de 4 canales marca QSC modelo SPA4-60 o similar en calidad. Cuenta con conectores euroblock, accesorios para montaje en rack, 60 W a 8 Ω y 4Ω, modo bridge 8Ω y 4Ω 200 W, 70 V &amp; 100 V 125 W.  Incluye fletes, acarreos, limpieza, herramienta, mano de obra especializada. y todo lo necesario para su correcta instalación y puesta en operación. P.U.O.T.</t>
  </si>
  <si>
    <t>Suministro, instalación, conexión, configuración, pruebas de funcionamiento y puesta en operación de bocina de muro de 2 vias marca QSC modelo AD-S5T o similar en calidad. Woofer de 5.25 pulgadas, Cobertura cónica DMT de 115°, Transformadores de 70 V/100 V de baja saturación y baja pérdida de 60 watts con bypass de 8 Ω, Pico máximo de nivel de presión sonora de 116 dB (bypass de 8 ohmios). Incluye fletes, acarreos, limpieza, herramienta, mano de obra especializada. y todo lo necesario para su correcta instalación y puesta en operación. P.U.O.T.</t>
  </si>
  <si>
    <t>Suministro, instalación, conexión, configuración y puesta en operación de Interfaz de red de audio Dante marca SHUTE SYSTEMS modelo ANI22‐BLOCK o similar en calidad. Interfaz de Red Avandaza con 4 canales Dante™ (2 in/2 Out), 2 salidas y 2 entradas analogas con conectores de bloque. Alimentación por Ethernet (PoE). Incluye fletes, acarreos, limpieza, herramienta, mano de obra especializada. y todo lo necesario para su correcta instalación y puesta en operación. P.U.O.T.</t>
  </si>
  <si>
    <t>3.0704.13.) INSTALACIONES ELÉCTRICAS
3.0704.13.) B. REFERENCIAS.
3.0704.13  F.01  l) Interruptor termomagnético (3.0704.13  G.04).
Suministro e instalación de interruptor termomagnético de 1 POLO 15-50 A. BITICINO o similar en calidad. Incluye: materiales, mano de obra especializada, desperdicios, acarreos, flete, herramienta y equipo. (P.U.O.T.).</t>
  </si>
  <si>
    <t>3.0704.13) INSTALACIONES ELECTRICAS
3.0704.13) B. REFERENCIAS
3.0704.13 F.01 d) Tubería y conexiones metálicas conduit galvanizada pared gruesa con rosca; visible; para alimentaciones. Incluye: cajas de registro y conexión (3.0704.13.G.02)
05.b) Suministro e instalación de tubo conduit galv. p.g. de 53mm. Incluye: material, mano de obra, herramienta, acarreo, pruebas, soportería, conexiones (roscas, codos, coples, niples, conectores).</t>
  </si>
  <si>
    <t>Suministro e instalación de angulo de acero galvanizado de 1" X 3/16"  para refuerzo de soporte de muros de fachadaas, soportado por taquete y tornillo expansivo de 3/8" X 2" (en proporcion de 2 taquetes por pieza de muro "lado largo de 1.20m). Incluye: nivelación, barrenado de angulo, perforacion de block con rotomartillo, insercion de taquetes, apretado de tornillos y todo lo necesario para su instalación, suministro de materiales, mano de obra especializada, trazo, acarreos, elevaciones, fletes, desperdicios, cortes, herramientas y equipo en cualquier nivel.</t>
  </si>
  <si>
    <t>3.0704.09) PISOS Y PAVIMENTOS
3.0704.09) B. REFERENCIAS
3.0704.09.F.01 i) Pisos de Alfombra (3.0704.09.G.01)
Suministro y colocación de alfombra para trafico pesado de la marca TERZA modelo OLEFINA línea LUXOR color corteza y negro solido clave de color: 1701 y 02449 o similar en calidad. Incluye: material, mano de obra, herramienta, maniobras, acarreos y todo lo necesario para su correcta ejecución. P.U.O.T.</t>
  </si>
  <si>
    <t>3.0704.09) PISOS Y PAVIMENTOS
3.0704.09) B. REFERENCIAS
3.0704.09.F.01 l) Zoclos (3.0704.09.G.01)
Suministro y colocación de  zoclo de madera de pino de primera de 10 cm de ancho  acabado con mancha y  con laca color  chocolate oscuro. Incluye: mano de obra, herramienta, material y todo lo necesario para su correcta colocación. P.U.O.T.</t>
  </si>
  <si>
    <t>Suministro y colocación de TOPE DE PUERTA PARA PISO, con protección de hule MOD 54 acabado CROMO marca PHILLIPS o similar en calidad. Incluye: barrenado sobre piso cerámico con broca de titanio para azulejo o vidrio, taquete y pija, suministro de materiales, mano de obra, especializada, trazo, acarreo, elevaciones, fletes, desperdicios, cortes, herramienta y equipo en cualquier nivel. P.U.O.T.</t>
  </si>
  <si>
    <t>I-1.6.1</t>
  </si>
  <si>
    <t>I-1.6.2</t>
  </si>
  <si>
    <t>I-1.7.1</t>
  </si>
  <si>
    <t>I-1.7.2</t>
  </si>
  <si>
    <t>I-2.6.1</t>
  </si>
  <si>
    <t>I-2.6.2</t>
  </si>
  <si>
    <t>I-2.6.3</t>
  </si>
  <si>
    <t>I-2.6.4</t>
  </si>
  <si>
    <t>I-2.6.5</t>
  </si>
  <si>
    <t>I-2.6.6</t>
  </si>
  <si>
    <t>I-2.6.7</t>
  </si>
  <si>
    <t>I-2.6.8</t>
  </si>
  <si>
    <t>I-2.6.9</t>
  </si>
  <si>
    <t>I-2.6.10</t>
  </si>
  <si>
    <t>I-2.6.11</t>
  </si>
  <si>
    <t>I-2.6.11.1</t>
  </si>
  <si>
    <t>I-2.6.12</t>
  </si>
  <si>
    <t>I-2.6.13</t>
  </si>
  <si>
    <t>Suministro e instalación de angulo formado con panel de auminio de 3" x 2" para fijación de muro multipanel en fachada de jardín  para cubrir cerámico y ángulo de arranque. Incluye: materiales, herramienta mano de obra y todo lo necesario para su correcta instalación. Cualquier altura. P.U.O.T.</t>
  </si>
  <si>
    <t>Suministro e instalación de cable de fibra óptica marca PANDUIT modelo FOCRZ06Y o similar en calidad. Cable de Fibra Óptica de 6 Hilos, Multimodo OM4 50/125 Optimizada, Interior/Exterior, Loose Tube 250um, No Conductiva (Dieléctrica), OFNR (Riser). Incluye todo lo necesario para su correcta instalación y puesta en operación, herramienta y mano de obra especializada. P.U.O.T.</t>
  </si>
  <si>
    <t>Suministro e instalación de kit de 6 pigtails marca PANDUIT modelo FZ6BN1NNNSZM001 o similar en calidad. Kit de 6 Pigtails con Conector LC, Multimodo 50/125 OM4, 900um, de 1 Metro (3.28 Pies), con colores según EIA/TIA 598-C para identificación precisa. Incluye todo lo necesario para su correcta instalación y puesta en operación, herramienta y mano de obra especializada. P.U.O.T.</t>
  </si>
  <si>
    <t>Suministro e instalación de jumper de fibra óptica marca PANDUIT modelo FZ2ERLNLNSNM002 o similar en calidad. Jumper de Fibra Optica Multimodo 50/125 OM4, LC-LC Duplex, OFNR (Riser), Color Aqua, 2 Metros (6.56 Pies). Incluye todo lo necesario para su correcta instalación y puesta en operación, herramienta y mano de obra especializada. P.U.O.T.</t>
  </si>
  <si>
    <t>CERTIFICACION DE NODOS DE VOZ Y DATOS</t>
  </si>
  <si>
    <t>Suministro e instalación de gabinete de piso para centros de datos marca PANDUIT modelo XG84222BS0001 o similar en calidad. Altura 42 UR, 800 mm de ancho, 1200 mm de profundidad, fabricado en Acero, color Negro, puertas perforadas al 80% para flujo de aire optimizado, capacidad de carga estática de 1591 kg, rieles ajustables con tuercas enjauladas, cumple con estándares EIA-310-E y TIA/EIA-942. Incluye todo lo necesario para su correcta instalación y puesta en operación, herramienta y mano de obra especializada. P.U.O.T.</t>
  </si>
  <si>
    <t>Suministro e instalación de equipo PDU para distribución de energía marca PANDUIT modelo P12B19M o similar en calidad. Enchufe de Entrada NEMA 5-20P, con 12 contactos NEMA 5-20R, instalación horizontal de 19in, 1UR, 20 Amp, 120 Vca, cable de entrada de 10 pies (3 metros). Incluye todo lo necesario para su correcta instalación y puesta en operación, herramienta y mano de obra especializada. P.U.O.T.</t>
  </si>
  <si>
    <t>Suministro, instalación, configuración, pruebas de funcionamiento y puesta en Operación de Equipo Switch marca ARUBA modelo CX 6200F (No. De parte JL728B o similar en calidad. Cuenta con 48 Puertos PoE IEEE 802.3af, 802.3at, hasta 30W por puerto, 10/100/1000BASE-T Class 4 + 4 Puertos 10G SFP, 740W, 176 Gbit/s, 32768 Entradas - Administrable. Incluye: todo lo necesario para su correcta instalación y puesta en operación, herramienta y mano de obra especializada. P.U.O.T.</t>
  </si>
  <si>
    <t>Suministro, instalación, configuración, pruebas de funcionamiento y puesta en Operación de Equipo Switch marca ARUBA modelo CX6200F (numero de parte JL725B) o similar en calidad. Cuenta con 24 Puertos PoE 10/100/1000Mbps + 4 Puertos SFP+, 370W, 128 Gbit/s, 32.768 Entradas - Administrable.  Incluye: todo lo necesario para su correcta instalación y puesta en operación, herramienta y mano de obra especializada. P.U.O.T.</t>
  </si>
  <si>
    <t>Suministro e instalación de cable de cobre de conexión directa marca ARUBA modelo J9281D o similar en calidad. Cable SFP+ Macho - SFP+ Macho, longitud 1 Metro, color negro. Incluye: todo lo necesario para su correcta instalación y puesta en operación, herramienta y mano de obra especializada. P.U.O.T.</t>
  </si>
  <si>
    <t>Suministro e instalación de cable de cobre de conexión directa marca ARUBA modelo J9283D o similar en calidad. Cable SFP+ Macho - SFP+ Macho, longitud 3 Metros, color negro. Incluye: todo lo necesario para su correcta instalación y puesta en operación, herramienta y mano de obra especializada. P.U.O.T.</t>
  </si>
  <si>
    <t>Suministro, instalación y puesta en operación de módulo transceptor marca ARUBA modelo J9150D o similar en calidad. Transceptor óptico bidirecccional a 10 Gbps a 300m, multimodo. Incluye: todo lo necesario para su correcta instalación y puesta en operación, herramienta y mano de obra especializada. P.U.O.T.</t>
  </si>
  <si>
    <t>Suministro, instalación, configuración, pruebas de funcionamiento y puesta en Operación de Disco Duro PURPLE de 10TB marca Western Digital (WD) modelo WD102PURP o similar en calidad. Capacidad: 10 TB. Factor de forma: 3.5 pulgadas. Velocidad de Transferencia de datos: Búfer a host: 6Gb/s, Host a/desde disco (sostenido): 512 MB/s, Cache: 64 MB, Velocidad de rotación: 7200RMP, Interfaz: SATA III, 6.0 Gb/s, Optimizado para Aplicaciones de Video Vigilancia, 5 años de garantía. Incluye: mano de obra y herramienta especializada, material, equipo, maniobras, acarreos, conexiones, pruebas y todo lo necesario para su correcta instalación. En cualquier nivel. P.U.O.T.</t>
  </si>
  <si>
    <t>Suministro, instalación, configuración, pruebas de funcionamiento y puesta en Operación de cámara tipo domo IP marca HIKVISION modleo DS-2CD2387G3-LI2UY o similar en calidad. Turret IP 8 Megapixel, Lente 2.8 mm, Dual Light (30 mts IR + luz blanca), 2 microfonos Integrados, Exterior IP67, WDR 130 dB, Videoanaliticos (Filtro de Falsas Alarmas), Captura Facial. Incluye: mano de obra y herramienta especializada, material, equipo, maniobras, acarreos, conexiones, pruebas y todo lo necesario para su correcta instalación. En cualquier nivel. P.U.O.T.</t>
  </si>
  <si>
    <t>Suministro, instalación, configuración, pruebas de funcionamiento y puesta en Operación de cámara tipo bullet marca HIKVISION modelo DS-2CD2T87G3-LIY o similar en calidad. Bullet IP 8 Megapixel, Lente 4 mm, Dual Light (60 mts IR + Luz Blanca), Exterior IP67, WDR 130 dB, Videoanaliticos (Filtro de Falsas Alarmas), Captura Facial. Incluye: mano de obra y herramienta especializada, material, equipo, maniobras, acarreos, conexiones, pruebas y todo lo necesario para su correcta instalación. En cualquier nivel. P.U.O.T.</t>
  </si>
  <si>
    <t>CABLEADO ESTRUCTURADO PARA CCTV</t>
  </si>
  <si>
    <t>Suministro, instalación, configuración, pruebas de funcionamiento y puesta en Operación de controlador de acceso administrable en la nube marca HIKVISION modelo DS-K2621X o similar en calidad. Para 1 puerta y hasta 2 lectoras, integración con sistema de CCTV, hasta 100,000 tarjetas, gabinete y fuente de alimentación incluidas (12 VAC 4 Amps). Se debera incluir  todo lo necesario para su correcta instalación y puesta en operación como fletes, acarreos, mano de obra y herramienta calificada y especializada. P.U.O.T.</t>
  </si>
  <si>
    <t>Suministro, instalación, configuración, pruebas de funcionamiento y puesta en Operación de Batería de respaldo para fuente de poder marca LINKEDPRO BY EPCOM modelo LK712 o similar en calidad, con Tecnología AGM/VRLA, 7 Ah. Características: baterías de alto rendimiento, diseñadas para aplicaciones de alta confiabilidad, fabricadas bajo los más altos estándares de calidad, probadas 24hr/7días sin disminución de su rendimiento, capacidad en Ah: 7, voltaje (Vcd): 12, tipo: AGM/VRLA, Ancho (mm): 65, Altura (mm): 101, Profundidad (mm): 151, Peso (kg): 2.05. Incluye: material, herramienta, acarreos, fletes, mano de obra especializada, pruebas de funcionamiento y todo lo necesario para su correcta operación. P.U.O.T.</t>
  </si>
  <si>
    <t>Suministro, instalación, conexión, pruebas de funcionamiento y puesta en Operación de barrera vehicular marca HIKVISION modelo DS-TMG320-LR/B o similar en calidad. Barrera Vehicular DERECHA, incluye brazo con Iluminación LED de 4 mts (modelo 307500812), 2.5 Seg para Apertura, Cierre Automático con Tiempo Configurable, 2,500,000 MCBF, Compatible con Cualquier Control de Acceso.  Incluye: mano de obra y herramienta especializada, material, equipo, maniobras, acarreos, conexiones, pruebas y todo lo necesario para su correcta instalación. En cualquier nivel. P.U.O.T.</t>
  </si>
  <si>
    <t>Suministro, instalación, conexión, pruebas de funcionamiento y puesta en Operación de barrera vehicular marca HIKVISION modelo DS-TMG320-LL/B o similar en calidad. Barrera Vehicular IZQUIERDA, incluye brazo con Iluminación LED de 4 mts (modelo 307500812), 2.5 Seg para Apertura, Cierre Automático con Tiempo Configurable, 2,500,000 MCBF, Compatible con Cualquier Control de Acceso.  Incluye: mano de obra y herramienta especializada, material, equipo, maniobras, acarreos, conexiones, pruebas y todo lo necesario para su correcta instalación. En cualquier nivel. P.U.O.T.</t>
  </si>
  <si>
    <t>Suministro, instalación, configuración, pruebas de funcionamiento y puesta en Operación de controlador de acceso marca HIKVISION modelo DS-K2622X o similar en calidad. Controlador de Acceso, 2 Puerta, 4 Lectores de Huella y Tarjetas, Integración con Video, 10,000 Tarjetas, Incluye Gabinete y Fuente de Alimentación 12Vcc/8A, Soporta batería de respaldo. Incluye: mano de obra y herramienta especializada, material, equipo, maniobras, acarreos, conexiones, pruebas y todo lo necesario para su correcta instalación. En cualquier nivel. P.U.O.T.</t>
  </si>
  <si>
    <t>Suministro, instalación y puesta en operación de equipo UPS Marca CYBERPOWER modelo OL3000RTXL2U o similar en calidad. UPS de 3000 VA/2700 W, Online Doble Conversión, Entrada 120 Vca NEMA L5-30P, Onda Senoidal Pura, Torre o Rack de 2 UR, Con 6 Tomas NEMA 5-20R y 1 NEMA L5-30R, garantía 3 años. Incluye fletes, acarreos, mano de obra, herramienta especializada, adecuaciones eléctricas y todo lo necesario para su correcta instalación. P.U.O.T.</t>
  </si>
  <si>
    <t>Suministro, instalación y puesta en operación de equipo UPS Marca CYBERPOWER modelo OL1500RTXL2U o similar en calidad. UPS de 1500 VA/1350 W, Online Doble Conversión, Entrada 120 Vca NEMA 5-15P, Onda Senoidal Pura, Rack o Torre de 2 UR, Con 8 Tomas NEMA 5-15R, garantía 3 años. P.U.O.T. Incluye fletes, acarreos, mano de obra, herramienta especializada, adecuaciones eléctricas y todo lo necesario para su correcta instalación. P.U.O.T.</t>
  </si>
  <si>
    <t>Suministro e Instalación de Panel de Detección de Incendio, Direccionable, 318 Puntos, Expandible a 954 Puntos marca FIRE-LITE ALARMS BY HONEYWELL modelo ES-1000X o similar en calidad. Alimentación: 120Vca, 60Hz, 3A, Dimensiones: 482 x 422 x 132 mm. 159 detectores y 159 módulos por lazo, expandible. Se requiere certificación de la empresa instaladora por parte de la marca. Incluye herramienta y mano de obra especializada, y todo lo necesario para su correcta instalación y puesta en operación. P.U.O.T.</t>
  </si>
  <si>
    <t>Suministro e Instalacion de Fuente de Poder y Cargador de Baterías marca HONEYWELL modelo HPF-PS10 o similar en calidad. 10 Amperes y 24 Volts de CD, para alimentación de circuitos NAC. Se requiere certificación de la empresa instaladora por parte de la marca. Incluye herramienta y mano de obra especializada, y todo lo necesario para su correcta instalación y puesta en operación. P.U.O.T.</t>
  </si>
  <si>
    <t>Suministro e Instalacion de Batería AGM / VRLA / 12 Vcd / 7 Ah / TAMAÑO ESTANDAR ( 151 x 101 x 65 mm) marca EPCOM POWERLINE modelo LK712 o similar en calidad. Se requiere certificación de la empresa instaladora por parte de la marca. Incluye herramienta y mano de obra especializada, y todo lo necesario para su correcta instalación y puesta en operación. P.U.O.T.</t>
  </si>
  <si>
    <t>Suministro, instalación, conexión, configuración, pruebas de funcionamiento y puesta en operación de micrófono de cuello de ganso marca SHURE SYSTEMS modelo MX412D/S o similar en calidad. Longitud del cuello de cisne: 30,5 cm, Cápsulas intercambiables, Soporte de montaje en superficie, Sistema antigolpes con un aislamiento de 20, Salida balanceada y sin transformador , filtro de RF.  Incluye fletes, acarreos, limpieza, herramienta, mano de obra especializada. y todo lo necesario para su correcta instalación y puesta en operación. P.U.O.T.</t>
  </si>
  <si>
    <t>Suministro, instalación, conexión, configuración, pruebas de funcionamiento y puesta en operación de cámara domo IP marca HIKVISION modelo DS-2CD2126G2-IMS o similar en calidad. Domo IP 8 Megapixel, Resolución 4K, Lente 2.8 mm, Salida HDMI ( 1080p ), 30 Mts IR EXIR, IP42, IK10, WDR 120 dB, PoE, Micro SD. Incluye fletes, acarreos, limpieza, herramienta, mano de obra especializada. y todo lo necesario para su correcta instalación y puesta en operación. P.U.O.T.</t>
  </si>
  <si>
    <t>Suministro, instalación, conexión, configuración, pruebas de funcionamiento y puesta en operación de Disco Duro externo USB marca LACIE RUGGED modelo STFR1000800 o similar en calidad. Disco Estado Sólido Externo Portatil 1TB USB 3.1, SSD NVMe, Autocifrado Seagate Secure Resistente a impactos, lluvia y presion, compatible con Windows &amp; Mac, color Plata-Naranja. Incluye fletes, acarreos, limpieza, herramienta, mano de obra especializada. y todo lo necesario para su correcta instalación y puesta en operación. P.U.O.T.</t>
  </si>
  <si>
    <t>Suministro, instalación, conexión y puesta en operación de monitor LCD marca AOC modelo 22B2HM2 o similar en calidad. Monitor LED de 21.5” VESA, Resolución 1920 x 1080 Pixeles, Entradas de Video VGA/HDMI. Panel VA Backlight LED. Aspecto Ultradelgado. Incluye: todo lo necesario para su correcta instalación y puesta en operación, herramienta especializada, mano de obra, pruebas, acarreo y limpieza. P.U.O.T.</t>
  </si>
  <si>
    <t>TORRE DE TELECOMUNICACIONES</t>
  </si>
  <si>
    <t>Suministro e instalación de Torre Arriostrada de Piso marca SYSCOM modelo KTZ-30G-030 o similar en calidad, con las siguientes características: de piso, con base de 30 cm, tramos STZ30G, galvanizada por inmersión en caliente, carga máxima: 200 Kg, de 30 m de altura, resistencia al viento de 200 k/hr. Incluye: mano de obra especializada, herramienta, acarreos, fletes, construcción de base debidamente cimentada, construcción de bases para anclas de retención, nivelación de la torre y todo lo necesario para su correcta instalación y puesta en operación. P.U.O.T.</t>
  </si>
  <si>
    <t>PARARRAYOS Y PROTECCION ELECTRICA</t>
  </si>
  <si>
    <t>Suministro e instalación de Aislador para Bajada de Cable Desnudo en Torre marca TOTAL GROUND modelo TG-AC o similar en calidad. Incluye: fletes, acarreos, mano de obra, herramienta especializada y todo lo necesario para su correcta instalación. P.U.O.T.</t>
  </si>
  <si>
    <t>Suministro e instalación de Herraje adaptador de mástil marca SYSCOM modelo SMM-K4 o similar en calidad, para diámetros desde 7/8" hasta 2 1/4", galvanizado por inmersión en caliente, Incluye: 4 brackets, 2 varillas roscadas, 8 tuercas de seguridad, material, fletes, acarreos, mano de obra, herramienta especializada y todo lo necesario para su correcta instalación. P.U.O.T.</t>
  </si>
  <si>
    <t>Suministro e instalación de monitoreo de Servidor para Hik-Central Professional marca HIKVISION modelo HC-P-VET/HW5/32 o similar en calidad con procesador Intel Core i5-12500, 16 gb en RAM, 64 bits, alto desempeño, diseño compacto. Incluye: todo lo necesario para su correcta instalación y puesta en operación como fletes, acarreos, mano de obra y herramienta calificada y especializada. P.U.O.T.</t>
  </si>
  <si>
    <t>Suministro e instalación de monitor Full LED, de 32 pulgadas marca HIKVISION modelo DS-D5032F3-1V0S o similar en calidad. Ideal para Videovigilancia, Uso 24-7, Entrada HDMI-VGA, Compatible con Montaje VESA, resolución (1920 x 1080). Se requiere certificación por parte de la marca. Incluye: mano de obra y herramienta especializada, material, equipo, maniobras, acarreos, conexiones, pruebas y todo lo necesario para su correcta instalación. En cualquier nivel. (P.U.O.T.)</t>
  </si>
  <si>
    <t>Suministro e instalación de cable UTP de cobra marca PANDUIT modelo PUR6004BU-FE o similar en calidad. Cable de Cobre, TX6000™ PanNet, Reelex, Azul, Categoría 6 Mejorado (23 AWG), PVC (CMR, Riser), de 4 pares. Incluye todo lo necesario para su correcta instalación y puesta en operación, herramienta y mano de obra especializada. (P.U.O.T.)</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</si>
  <si>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Terminación tipo TG con cables de 4 pares, calibres 22 a 26 AWG de 100 ohmios, macizos o de par trenzado. Nivel de desempeño clase EA, color azul, esquema de cableado T568A/T568B, estatus de conformidad con RoHS Compliant. Incluye: mano de obra especializada, conexión, material misceláneo, acarreo, limpieza de desperdicios, herramienta especializada y equipo profesional. En cualquier nivel, según proyecto. (P.U.O.T.)</t>
  </si>
  <si>
    <t>Suministro e instalación de placa ejecutiva (face plate) marca Panduit modelo CFPE2IWY o similar en calidad y precio, para 2 módulos jack Mini‑Com ® con etiqueta y cubierta para etiqueta. Incluye: instalación en el sitio de trabajo, materiales, herramienta, acarreos, fletes, mano de obra especializada y todo lo necesario para la correcta ejecución de este concepto, en cualquier nivel, según proyecto. P.U.O.T.</t>
  </si>
  <si>
    <t>Suministro e instalación de kit de tierra física marca TOTAL GROUND modelo TG-45AB o similar en calidad. Incluye: Kit de puesta a tierra con 1 saco de H2Ohm, electrodo de magneto activo para 45 amperes, registro circular S-610, barra de unión TG-GUS-G10 brújula de orientación, nivel para su correcta instalación y herrajes de conexión. Se deberá incluir todos los materiales y cargos de costos directos e indirectos para su correcta instalación como fletes, acarreos, materiales extra, cableado hacia el SITE (cable cal 1/0), registro con tapa color verde según la norma NOM-001 y su medición de impedancia deberá ser menor a 5 Ohms. Se deberá entregar carta de garantía por escrito de libre mantenimiento y correcto funcionamiento por 10 años. (P.U.O.T.)</t>
  </si>
  <si>
    <t>Suministro e Instalacion de Sirena con Lámpara Estroboscópica marca SYSTEM SENSOR modelo P2RLED o similar en calidad. Funcionalidad a 2 Hilos, Montaje en Pared, Color Rojo, con Configuración Estroboscópica Seleccionable. Se requiere certificación de la empresa instaladora por parte de la marca. Incluye: herramienta y mano de obra especializada, y todo lo necesario para su correcta instalación y puesta en operación. P.U.O.T.</t>
  </si>
  <si>
    <t>Suministro, instalación, conexión, configuración, pruebas de funcionamiento y puesta en operación de cámara de documentos marca QOMO modelo Centercam 3900H2 o similar en calidad. Cuenta con zoom óptico de 10x, zoom digital de 12x y zoom de sensor de 2x, resolución 4K, video en 4K a 30 fps y Full HD a 60 fps, monitor de vista previa LCD de alta resolución de 5”, opciones de salida HDMI, VGA, USB y HDBaseT.  Incluye: fletes, acarreos, limpieza, herramienta, mano de obra especializada. y todo lo necesario para su correcta instalación y puesta en operación. P.U.O.T.</t>
  </si>
  <si>
    <t>Suministro, instalación, conexión, configuración, pruebas de funcionamiento y puesta en operación de Pantalla Comercial LED marca LG ELECTRONICS modelo 55UH5Q o similar en calidad. Pantalla Comercial LED 55", 4K Ultra HD, Negro, Altura 720 mm, Profundidad dispositivo (con soporte) 290 mm, Ancho del dispositivo (con soporte) 1234.4 mm, Profundidad 39.9 mm, Peso 19 kg, Ancho 1234.4 mm,  Altura del dispositivo (con soporte), 770.7 mm. Incluye: fletes, acarreos, limpieza, herramienta, mano de obra especializada. y todo lo necesario para su correcta instalación y puesta en operación. P.U.O.T.</t>
  </si>
  <si>
    <t>Certificación del cableado estructurado (pruebas de rendimiento y desempeño) del enlace permanente y/o nodo de comunicación de voz y/o datos realizado con equipo analizador marca FLUKE NETWORKS modelo DSX-8000 o similar en calidad. Con base en la norma ANSI/TIA 568 D.2. Los resuldatos de las pruebas se plasmaran en la memoria técnica del proyecto. El equipo deberá contar con certificado de calibración vigente (no mayor a 1 año), y carta del fabricante del sistema de cableado donde mencione la garantía de lo productos por al menos 15 años en todos los componentes del cableado del proyecto. Se deberán incluir etiquetado segun la norma TIA/EIA 606-A. Utilizar herramienta, material y mano de obra especializada y todo lo necesario para su correcta realización, en cualquier nivel, según proyecto. (P.U.O.T.)</t>
  </si>
  <si>
    <t>Suministro e instalación de electrodo de magneto activo marca TOTAL GROUND o similar en calidad, modelo KIT-MASTER-TG-SITEV2, que incluye: Kit de puesta a tierra con 1 saco de H2Ohm, electrodo de magneto activo para 45 amperes, acoplador de impedancias, brújula de orientación y nivel para su correcta instalación. Se deberá incluir todos los materiales y cargos de costos directos e indirectos para su correcta instalación como fletes, acarreos, materiales extra, cableado a SITE (cable cal 1/0), registro con tapa color verde según la norma NOM-001 y su medición de impedancia deberá ser menor a 5 Ohms. Incluye herramienta y mano de obra especializada. P.U.O.T.</t>
  </si>
  <si>
    <t>Suministro e instalación de Kit completo de Pararrayo con tierra física de alta demanda marca TOTAL GROUND modelo KIT-MASTER-01 o similar en calidad. Ideal para sistema de elevación, torres arriostradas, torres autosoportadas, mástiles, puntas de rascacielos, etc. Incluye los siguientes componentes: KDA01 (1 Pza), Punta pararrayo con mástil de 1.2m (MASTIL1.2), acoplador de impedancias (TGC01), electrodo de 100 Amp (TG100K) el cual incluye un saco de compuesto intensificador (H2OHM), brújula y nivel. TGCR14 (5 Pzas). Conector de Ojo de Bronce TGAB18 (2 Pzas). Conector de varilla. ANTIOX (1 Pza). Aerosol protector para conectores. BP/M2 (1 Pza). Mástil con base S610 (1 Pza). Registro para electrodo. Se deberá considerar cable de cobre calibre 2/0 (doble cero); mano de obra y herramienta especializada, acarreos, fletes, accesorios, limpieza de área y todo lo necesario para su correcta instalación y funcionamiento. P.U.O.T.</t>
  </si>
  <si>
    <t>3.0704.01) OBRAS PRELIMINARES_x000D_
3.0704.01) B. REFERENCIAS_x000D_
3.0704.01.F.01 c) Excavación en zanjas para cualquier tipo de terreno investigado en obra, para cimentaciones a cualquier profundidad, incluyendo carga y acarreo dentro y fuera de la obra del material no utilizable. (3.0704.01.G.03 Y G.14)_x000D_
05) Por unidad de obra terminada, cualquiera que sea su clasificación y profundidad, incluyendo afine de taludes y fondos, acarreos y bombeo.</t>
  </si>
  <si>
    <t>I-1.7.1.1</t>
  </si>
  <si>
    <t>I-1.7.1.2</t>
  </si>
  <si>
    <t>I-1.7.1.2.1</t>
  </si>
  <si>
    <t>I-1.7.1.2.2</t>
  </si>
  <si>
    <t>I-1.7.1.2.3</t>
  </si>
  <si>
    <t>I-1.7.3</t>
  </si>
  <si>
    <t>I-1.7.4</t>
  </si>
  <si>
    <t>I-1.7.5</t>
  </si>
  <si>
    <t>I-1.7.6</t>
  </si>
  <si>
    <t>I-1.7.7</t>
  </si>
  <si>
    <t>I-1.7.8</t>
  </si>
  <si>
    <t>I-1.7.9</t>
  </si>
  <si>
    <t>I-1.7.10</t>
  </si>
  <si>
    <t>I-1.7.11</t>
  </si>
  <si>
    <t>I-1.7.11.1</t>
  </si>
  <si>
    <t>I-1.7.12</t>
  </si>
  <si>
    <t>I-1.7.12.1</t>
  </si>
  <si>
    <t>I-1.7.12.2</t>
  </si>
  <si>
    <t>I-2.6.1.1</t>
  </si>
  <si>
    <t>I-2.6.1.2</t>
  </si>
  <si>
    <t>I-2.6.1.2.1</t>
  </si>
  <si>
    <t>I-2.6.1.2.2</t>
  </si>
  <si>
    <t>I-2.6.1.2.3</t>
  </si>
  <si>
    <t>III</t>
  </si>
  <si>
    <t>III-1</t>
  </si>
  <si>
    <t>IV</t>
  </si>
  <si>
    <t>OBRA EXTERIOR ELÉCTRICA</t>
  </si>
  <si>
    <t>MEDIA TENSION</t>
  </si>
  <si>
    <t xml:space="preserve">Suministro e instalación de estructura de paso trifasica eléctrica en media tensión tipo contaminacion TD30/TD3N montada en poste de concreto de PC 12-750, a intercalarse en linea de CFE conforme a Especificaciones y Normas de la C.F.E. relativas a Lineas Aéreas de Distribución-Construcción. primer nivel 33KV y segundo nivel 13.2KV. Incluye: suministro y colocación de poste, herrajes,  crucetas, aislamientos, materiales, mano de obra especializada, maniobras, elevacion, acarreos, fletes, herramienta y equipo. P.U.O.T. </t>
  </si>
  <si>
    <t>Suministro e instalación acometida aerea-subterranea trifásica eléctrica en media tensión montada en poste de concreto de 12 m de altura existente intercalado bajo línea viva CFE con herrajes para acometida eléctrica para transición aérea subterránea trifásica en 13.2 kv. norma CFE-BMT-EOCEMAH para sistema de 200A con CCF.   Incluye: conectores, alambre de aluminio, aislador tipo alfiler, conectador para línea energizada, alambre de cobre desnudo, cruceta, apartarrayos riser pole, cortacircuito fusible, listón fusible de 10A, terminal polimerica, varilla de cobre, cable de potencia AL. XLP cal 1/0 marca CONDUMEX o similar en calidad, hasta el registro al pie del poste, materiales, mano de obra especializada, conexiones, materiales misceláneos, pruebas, maniobras, elevación, acarreos, limpieza, herramienta y equipo.</t>
  </si>
  <si>
    <t>Suministro e instalación de registro eléctrico para media tensión marca CENTRIFUGADOS MEXICANOS, norma CFE-RMTB-4 del tipo prefabricado con tapa y aro 8-4B de hierro fundido para banqueta 1.50x1.50x0.90 m,  marca CENTRIFUGADOS MEXICANOS, para instalarse en pie de poste y cruce de calle. Incluye: suministro de materiales, juego de ménsulas, correderas, empaques de neopreno, mano de obra, excavación, relleno, desperdicio, acarreos, herramienta, equipo, limpieza y retiro de sobrantes fuera de la obra.</t>
  </si>
  <si>
    <t>Suministro e instalación de cable  de potencia tipo XLP calibre 1/0 de aluminio para 15 KV y 100 %  de nivel de aislamiento, marca CONDUCTORES MONTERREY o similar, para acometida aerea-subterranea en media tensión de 13.2 KV monofásica de acuerdo a especificaciones y normas de la C.F.E. relativas a líneas subterráneas de distribución-construcción. Incluye: suministro de materiales, mano de obra especializada, material misceláneo, desperdicio, maniobras, elevación, uso de rodillos y poleas para cableado, acarreos, herramienta y equipo.</t>
  </si>
  <si>
    <t>Suministro  y  colocación  de  cable de cobre desnudo (DSD) semiduro cal.  No.2 mca. CONDUMEX o similar en calidad. incluye: materiales, mano de obra, conexión, maniobras, herramienta y equipo.  En cualquier nivel. P.U.O.T.</t>
  </si>
  <si>
    <t>Suministro e instalación de banco de ductos TN-P4B, poliducto de alta densidad (PAD) de 101 mm de diámetro desde registro de media tensión tipo banqueta hasta transformadores pedestal, un tubo por fase y se considerara un tubo vacío. Incluye: material, conexiones, mano de obra especializada, herramienta, flete, acarreos, maniobras, pruebas, trazo, excavación y relleno. P.U.O.T.</t>
  </si>
  <si>
    <t>ALIMENTACIONES CASETAS, CISTERNAS Y CUARTO ELECTRICO</t>
  </si>
  <si>
    <t>ALIMENTACION DE TG-1E A TAB CAS 1</t>
  </si>
  <si>
    <t>3.0704.13) INSTALACIONES ELECTRICAS_x000D_
3.0704.13) B. REFERENCIAS_x000D_
3.0704.13  F.01  e) Conductores de cobre tipo THW, con forro; incluye empalmes.. (3.0704.13 G.02)_x000D_
02) Cable de cobre tipo THW-LS 75 °C calibre AWG # 6,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</si>
  <si>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</si>
  <si>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3.0704.13.) INSTALACIONES ELÉCTRICAS_x000D_
3.0704.13.) B. REFERENCIAS_x000D_
3.0704.13 F.01 c) Tubería y conexiones tipo conduit PVC, en zanjas para alimentaciones. Incluye: trazo, excavación y relleno. (3.0704.13 G.02)._x000D_
03) Suministro y tendido de tubo conduit PVC pesado de 35mm de diámetro. incluye: material, mano de obra, herramienta, acarreo, pruebas, conexiones, trazo, excavación y relleno.</t>
  </si>
  <si>
    <t>ALIMENTACION DE TG-1E A TAB CAS 2</t>
  </si>
  <si>
    <t>ALIMENTACION DE TG-1E A TAB CIS</t>
  </si>
  <si>
    <t>Suministro e instalación de tubo conduit de PVC pesado de 35 mm (1 1/4") de diámetro. Incluye: ranuras, maniobras, materiales, mano de obra, trazo, herramienta y equipo de acuerdo a normatividad</t>
  </si>
  <si>
    <t>TABLEROS CASETAS, CISTERNA, CTO ELECTRICO</t>
  </si>
  <si>
    <t>TAB CAS1</t>
  </si>
  <si>
    <t>Suministro e instalación de centro de carga de 12 polos 1F 3H, con zapatas principales de 125 amp, catalogo BTN31L12E, cap. interruptiva 10 Ka a 230 V.C.A.  marca BTICINO o similar en calidad,  incluye: materiales, mano de obra especializada, desperdicios, conexiones, ranuras, resanes, acarreos, fletes, maniobras, pruebas, herramienta y equipo. (P.U.O.T.)</t>
  </si>
  <si>
    <t>3.0704.13.) INSTALACIONES ELÉCTRICAS_x000D_
3.0704.13.) B. REFERENCIAS._x000D_
3.0704.13  F.01  l) Interruptor termomagnético (3.0704.13  G.04)._x000D_
Suministro e instalación de interruptor termomagnético de 1 POLO 15-50 A. BITICINO o similar en calidad. Incluye: materiales, mano de obra especializada, desperdicios, acarreos, flete, herramienta y equipo. (P.U.O.T.).</t>
  </si>
  <si>
    <t>3.0704.13.) INSTALACIONES ELÉCTRICAS_x000D_
3.0704.13.) B. REFERENCIAS._x000D_
3.0704.13  F.01  l) Interruptor termomagnético (3.0704.13  G.04)._x000D_
Suministro e instalación de interruptor termomagnético de 2 POLOS 15-50 A. BTICINO o similar en calidad. Incluye: materiales, mano de obra especializada, desperdicios, acarreos, flete, herramienta y equipo. (P.U.O.T.).</t>
  </si>
  <si>
    <t>3.0704.13.) INSTALACIONES ELÉCTRICAS_x000D_
3.0704.13.) B. REFERENCIAS._x000D_
3.0704.13.F.01 a) Salida de centro, contacto monofásico, trifásico y arbotante con tubería CONDUIT. Incluye cajas de registro, conexión, conductores TW y apagadores (3.0704.13.G.01)_x000D_
01) Salida para alumbrado, con tubería CONDUIT DE  FO. GALV. Pared delgada, caja o chalupa galvanizada, cable CONDUMEX o similar en calidad,  con diámetros y calibres especificados en proyecto, soportería y accesorios, apagador de 1, 2 y 3 salidas y tapa tipo QUINZIÑO MX, a cualquier altura.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</si>
  <si>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doble polarizado (regulado),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</si>
  <si>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ALIMENTACION A MINISPLITS</t>
  </si>
  <si>
    <t>Suministro  y  colocación  de  cable de cobre desnudo (DSD) semiduro cal.  No.12 mca. CONDUMEX o similar en calidad. incluye: materiales, mano de obra, conexión, maniobras, herramienta y equipo.   En cualquier nivel. P.U.O.T.</t>
  </si>
  <si>
    <t>Suministro e instalación de tubo conduit galv. p.d. de 21mm, sin rosca. Incluye: material, mano de obra, herramienta, acarreo, pruebas, soportería y conexiones (codo y cople, niple, conector),  a cualquier altura.  P.U.O.T.</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</si>
  <si>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</si>
  <si>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BARRERAS</t>
  </si>
  <si>
    <t>3.0704.13.) INSTALACIONES ELÉCTRICAS_x000D_
3.0704.13.) B. REFERENCIAS_x000D_
3.0704.13 F.01 c) Tubería y conexiones tipo conduit PVC, en zanjas para alimentaciones. Incluye: trazo, excavación y relleno. (3.0704.13 G.02)._x000D_
01) Suministro y tendido de tubo conduit PVC pesado de 21mm de diámetro. Incluye: material, mano de obra, herramienta, acarreo, pruebas, conexiones, trazo, excavación y relleno.</t>
  </si>
  <si>
    <t>TAB CAS2</t>
  </si>
  <si>
    <t>3.0704.13) INSTALACIONES ELECTRICAS_x000D_
3.0704.13) B. REFERENCIAS_x000D_
3.0704.13  F.01  e) Conductores de cobre tipo TW, con forro; incluye empalmes.. (3.0704.13 G.02)_x000D_
04) Cable de cobre tipo THW-LS 75 °C calibre AWG # 12, marca CONDUMEX o similar en calidad. Incluye: suministro, mano de obra especializada, conexión y prueba.</t>
  </si>
  <si>
    <t>TAB CIS</t>
  </si>
  <si>
    <t>3.0704.13.) INSTALACIONES ELÉCTRICAS_x000D_
3.0704.13.) B. REFERENCIAS._x000D_
3.0704.13  F.01  l) Interruptor termomagnético (3.0704.13  G.04)._x000D_
Suministro e instalación de interruptor termomagnético de 3 polos 15-50 A. BTICINO o similar en calidad. Incluye: materiales, mano de obra especializada, desperdicios, acarreos, flete, herramienta y equipo. (P.U.O.T.).</t>
  </si>
  <si>
    <t>ALIMENTACION A BOMBAS</t>
  </si>
  <si>
    <t>3.0704.13) INSTALACIONES ELECTRICAS_x000D_
3.0704.13) B. REFERENCIAS_x000D_
3.0704.13  F.01  e) Conductores de cobre tipo TW, con forro; incluye empalmes.. (3.0704.13 G.02)_x000D_
05) Cable de cobre tipo THW-LS 75 °C calibre AWG # 10, marca CONDUMEX o similar en calidad. Incluye: suministro, mano de obra especializada, conexión y prueba.</t>
  </si>
  <si>
    <t>ALUMBRADO EXTERIOR ESTACIONAMIENTO</t>
  </si>
  <si>
    <t>Construcción de base  de concreto f'c= 200 kg/cm2 de forma rectangular, de medidas de 50 x 50 x 155 cm de altura, armada con 8 vs no. 4 y est. no. 3 a/c 20 cm, juego de cuatro anclas d=25mm. x 750 mm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</si>
  <si>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poste metálico galvanizado cónico circular de 10.00 m de altura, con dos perchas para luminario tipo HSLL, construido a base de lamina calibre 11 pintado en color blanco, para montaje recto de dos luminaria, fijado por medio de placa base de 28 x 28 cm y 15.8 mm de espesor. Incluye: material, mano de obra, herramienta, equipo, maniobras, acarreos, conexiones, nivelación, pruebas y todo lo necesario para su correcta ejecución. P.U.O.T.</t>
  </si>
  <si>
    <t>Suministro e instalación de poste metálico galvanizado cónico circular de 10.00 m de altura, con una percha para luminario tipo HSLL, construido a base de lamina calibre 11 pintado en color blanco, para montaje recto de una luminaria, fijado por medio de placa base de 28 x 28 cm y 15.8 mm de espesor. Incluye: material, mano de obra, herramienta, equipo, maniobras, acarreos, conexiones, nivelación, pruebas y todo lo necesario para su correcta ejecución. P.U.O.T.</t>
  </si>
  <si>
    <t>Suministro e instalación de brazo recto metálico de 2" diam, ced 30 y de 1.50 m de longitud,  pintado de color blanco, para montaje de una luminaria. Incluye: suministro de materiales, mano de obra, limpieza del tubo, plomeo, material misceláneo, maniobras, elevación, fijación, desperdicio, acarreos, herramienta y equipo. P.U.O.T.</t>
  </si>
  <si>
    <t>Suministro e instalación de poliducto de alta densidad PAD RD-17 para uso pesado de 35mm de diámetro. Incluye: materiales, mano de obra especializada, desperdicios, acarreos, maniobras, herramienta y equipo, de acuerdo a normatividad CFE.</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</si>
  <si>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</si>
  <si>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Cable triplex de aluminio (2+1) calibre 6, XLP de 600 volts, mca. Condumex o similar en calidad. Incluye: suministro e instalación, material, mano de obra especializada, acarreo, colocación, conexión, ajustes, maniobras y herramienta. a cualquier altura. P.U.O.T.</t>
  </si>
  <si>
    <t>Suministro y colocación de registro para alumbrado,  polimérico con cuerpo de fibra de vidrio de 30.5 x 43 cm y tapa polimérica de 41.5 cm  fija con tornillo de maq. galb. de  13 x 25 mm. Incluye: trazo, excavación, filtro de grava, relleno, acarreos, flete, materiales, mano de obra, herramienta y equipo. (P.U.O.T.).</t>
  </si>
  <si>
    <t>Suministro e instalación de kit sellaductos scotchcast Marca 3M o similar en calidad. Incluye arreglo de salida de tubo, limpieza, pruebas y puesta en marcha. (P.U.O.T.)</t>
  </si>
  <si>
    <t>Conector múltiple de 3 vías para baja tensión, Marca HOMAC o similar en calidad, catalogo RAB 1/0-3. Incluye: suministro e instalación, material, mano de obra especializada, acarreo, colocación, conexión, ajustes, maniobras y herramienta. a cualquier altura. (P.U.O.T.)</t>
  </si>
  <si>
    <t>Suministro e instalación de electrodo de tierra para multiaterrizar el conductor de tierra física. Incluye: varilla CW y conector soldable, mano de obra y acabado.</t>
  </si>
  <si>
    <t>SISTEMA DE PARARRAYOS</t>
  </si>
  <si>
    <t xml:space="preserve">Suministro e instalacion de punta pararrayos PDC FLASH CAPTOR 30US48M radio de proteccion nivel 1 marca APLICACIONES TECNOLOGICAS o similar en calidad, clave AT-5330. Incluye: material, mano de obra especializada, conexión, ajustes, acarreo, colocación, conectores, coples, herrajes para su fijacion, maniobras y herramienta. A cualquier altura. P.U.O.T. </t>
  </si>
  <si>
    <t xml:space="preserve">Suministro e instalacion de pieza de adaptacion de laton punta mastil 2" marca APLICACIONES TECNOLOGICAS o similar en calidad, clave AT-010A. Incluye: materiales, mano de obra especializada, acarreo, colocación, conectores, coples, herrajes para su fijacion, maniobras y herramienta. A cualquier altura. P.U.O.T. </t>
  </si>
  <si>
    <t xml:space="preserve">Suministro e instalacion de mastil de acero inoxidable de 2" x 6.00 m, marca APLICACIONES TECNOLOGICAS o similar en calidad, clave MAST2. Incluye: materiales, mano de obra especializada, acarreo, colocación, conectores, coples, herrajes para su fijacion, maniobras y herramienta. A cualquier altura. P.U.O.T. </t>
  </si>
  <si>
    <t xml:space="preserve">Suministro e instalación de kit de retenidas tensoras p/mástil (inc. cable acero, nudos, tensores y guarda), marca APLICACIONES TECNOLOGICAS o similar en calidad, clave KITRET. Incluye: materiales, mano de obra especializada, acarreo, colocación, conectores, coples, herrajes para su fijacion, maniobras y herramienta. A cualquier altura. P.U.O.T. </t>
  </si>
  <si>
    <t xml:space="preserve">Suministro e instalación de base de soporte horizontal para mástil de 2" en poliéster termoendurecido, clave BSOPHOR. Incluye: materiales, mano de obra especializada, acarreo, colocación, herrajes para su fijacion, maniobras y herramienta. A cualquier altura. P.U.O.T.  </t>
  </si>
  <si>
    <t>Suministro  y  colocación  de conector mecánico en "T" para derivaciones, marca ANPASA ó similar en calidad. Incluye: material, mano de obra especializada, conexión, maniobras, herramienta y equipo.</t>
  </si>
  <si>
    <t>Suministro e instalación de pieza de soporte cónico de polietileno negro p/bajante en cubierta. Incluye: material, mano de obra, herramienta, maniobras, acarreos y todo lo necesario para su correcta ejecución. A cualquier altura. P.U.O.T.</t>
  </si>
  <si>
    <t>Suministro e instalación de cable de cobre desnudo trenzado de 28 hilos clase II marca VIAKON o calidad similar. Incluye: material, mano de obra especializada, material misceláneo, desperdicio, maniobras, conexión, pruebas, acarreos, herramienta y equipo. (P.U.O.T.)</t>
  </si>
  <si>
    <t>E.P.- 13-E Suministro y colocación de tubería CONDUIT y/o piezas especiales de PVC pesado (P.U.O.T.)_x000D_
03.a) Tuberia de PVC de 27 mm de diámetro</t>
  </si>
  <si>
    <t>E.P. 13-E Suministro y colocación de tubería CONDUIT y/o piezas especiales de PVC pesado. (P.U.O.T.)_x000D_
Codo de PVC de 90° X 27 mm de diámetro.</t>
  </si>
  <si>
    <t>Suministro e instalación de abrazadera tipo Uña para tubería 25mm. Incluye suministro de materiales, colocación, mano de obra, herramienta y equipo. P.U.O.T.</t>
  </si>
  <si>
    <t>Suministro e instalación de contador de actividad de descargas atmosféricas o testigo de impactos modelo ATLOGGER AT-034G marca AT o similar en calidad. Incluye: material, mano de obra, herramienta, equipo, maniobras, acarreos, conexiones, desperdicios, pruebas y todo lo necesario para su correcta ejecución. A cualquier nivel. P.U.O.T.</t>
  </si>
  <si>
    <t>suministro e instalacion de desconectador de tierras tipo C-303X. Incluye: material, mano de obra, herramienta, maniobras, acarreos y todo lo necesario para su correcta ejecución. A cualquier altura. P.U.O.T.</t>
  </si>
  <si>
    <t>Suministro y colocación de registro de concreto polimérico de 12" de diámetro con tapa, para mediciones en tierra. Inc. material, mano de obra, herramienta, acarreos, trazo, excavación, relleno, limpiezas y retiro de sobrantes fuera de la obra. (P.U.O.T.)</t>
  </si>
  <si>
    <t>Suministro y colocación de rehilete de cobre electrolítico para sistema de tierras, de 5/8" x 40 cm.  Incluye: material, mano de obra especializada, herramienta, equipo, pruebas, en cualquier nivel y todo lo necesario para su correcta instalación y funcionamiento, (P.U.O.T.).</t>
  </si>
  <si>
    <t>Suministro y colocación de conector mecánico para unión de cable a varilla cat. GAR 6429 marca BURNDY o similar.  Incluye: material, mano de obra especializada, herramienta, equipo, pruebas, en cualquier nivel, y todo lo necesario para su correcta instalación y funcionamiento, (P.U.O.T.).</t>
  </si>
  <si>
    <t>Suministro e instalación de saco de intensificador químico marca GEN o similar de 11 kg. Incluye: material, acarreo, maniobras, herramienta, mano de obra. A cualquier altura. P.U.O.T.</t>
  </si>
  <si>
    <t>3.0704.13.) INSTALACIONES ELÉCTRICAS_x000D_
3.0704.13.) B. REFERENCIAS_x000D_
3.0704.13.F.01. n) Registros de mamposteria (3.0704.13.G.03)_x000D_
Registro eléctrico tipo arenero de 100x100x80 cm medidas interiores, con muros de block relleno de concreto de 15x20x40 cm y aplanado de mortero cemento-arena prop. 1:3, con marco y contramarco metálico con ángulo 1 1/4" y tapa de concreto reforzada con alambron, fondo de arena y/o grava. Inc. materiales, mano de obra, herramienta, acarreos, trazo, excavación, relleno, limpiezas y retiro de sobrantes fuera de la obra.</t>
  </si>
  <si>
    <t>3.0704.13.) INSTALACIONES ELÉCTRICAS_x000D_
3.0704.13.) B. REFERENCIAS_x000D_
3.0704.13.F.01. n) Registros de mampostería (3.0704.13.G.03)_x000D_
Registro eléctrico tipo arenero de 50x80x65 cm medidas interiores, con muros de block relleno de concreto de 15x20x40 cm y aplanado de mortero cemento-arena prop. 1:3, con marco y contramarco metálico con ángulo 1 1/4" y tapa de concreto reforzada con alambrón, fondo de arena y/o grava. Inc. material, mano de obra, herramienta, acarreos, trazo, excavación, relleno, limpiezas y retiro de sobrantes fuera de la obra.</t>
  </si>
  <si>
    <t>TRAMITES</t>
  </si>
  <si>
    <t>Trámites para conseguir certificado de verificación de las instalaciones eléctricas (por una unidad de verificación) que tenga el alcance de la NOM-001-SEDE-2012 de conformidad al acuerdo publicado por la SENER en el DOF referente a las tarifas de prestacion de servicios de las UVIE</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</si>
  <si>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</si>
  <si>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</si>
  <si>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</si>
  <si>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AIRE ACONDICIONADO</t>
  </si>
  <si>
    <t xml:space="preserve">AIRE ACONDICIONADO EDIFICIO 1ER NIVEL </t>
  </si>
  <si>
    <t>III-1.1</t>
  </si>
  <si>
    <t>Preparación hidráulica para desagüe de condensados (drenaje UMA) elaborada con tubo de PVC hidráulico de 27 mm de diámetro. Incluye: 3 codos de PVC 45° x 13 mm diámetro, 3 ml de tubo PVC hidráulico de 27 mm de diámetro, tapón, mano de obra y herramienta. En cualquier nivel. P.U.O.T.</t>
  </si>
  <si>
    <t>3.0704.12) INSTALACIONES DE GAS, HIDRAULICAS Y SANITARIAS_x000D_
3.0704.12) B. REFERENCIAS_x000D_
3.0704.12.F.01 d) Tuberia y conexiones de P.V.C. para instalaciones hidráulicas. Inc. conexiones. (3.0704.12.G.01.b)_x000D_
03) Suministro e instalación de tubería de PVC hidráulico de 25mm (1") de diámetro. Incluye: conexiones, material, mano de obra, herramienta, equipo, fletes, acarreos y pruebas.</t>
  </si>
  <si>
    <t>Preparación para paso de tuberías de gas en climas tipo mini Split, a base de tubería de PVC de 3". Incluye: suministro de materiales, mano de obra, ranurado, resanes, herramienta y todo lo necesario para su correcta ejecución. P.U.O.T.</t>
  </si>
  <si>
    <t>III-1.2</t>
  </si>
  <si>
    <t>REJILLAS Y DIFUSORES</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</si>
  <si>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obra._x000D_
Difusor de iny. 24x24" 4 vias cuello de 14"  (modelo DMS)</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</si>
  <si>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obra._x000D_
Difusor de iny. 24x24" 4 vias cuello de 12"  (modelo DMS)</t>
  </si>
  <si>
    <t>Suministro, colocación y balanceo de difusores de inyección y retorno, marca NAMM o similar en calidad, fabricado en aluminio y acabado blanco ostión. Incluye: cargo directo por el costo del elemento que interviene para  su instalación y fijación,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Difusor 24x24” cuello de 10” (modelo DMS)</t>
  </si>
  <si>
    <t>Suministro, colocación y balanceo de difusores de inyección y retorno, marca NAMM o similar en calidad, fabricado en aluminio y acabado blanco ostión. Incluye: cargo directo por el costo del elemento que interviene para  su instalación y fijación,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Difusor 24x24” cuello de 8” (modelo DMS)</t>
  </si>
  <si>
    <t>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40 x 20" (MOD. RCAV)</t>
  </si>
  <si>
    <t>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20 x 20" (MOD. RCAV)</t>
  </si>
  <si>
    <t>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demas derivados del uso de equipo según el caso y herramienta, equipo de seguridad, instalaciones específicas y los pertinentes del concepto "precio unitario" y los indicados en el contrato de obra_x000D_
Rejilla de retorno modelo HR de 14 x 6".</t>
  </si>
  <si>
    <t>III-1.3</t>
  </si>
  <si>
    <t>TERMOSTATOS Y CABLEADO</t>
  </si>
  <si>
    <t>Suministro y colocación de termostato digital programable, incluye: guardatermostato, cargo directo por el costo del elemento y materiales que intervienen para su instalación y fijación, flete a obra, acarreo hasta el lugar de su utilización, colocación, fijación, nivelación, identificación, verificación y conexiones de conductores de control, pruebas de operación (manual y automática), balanceo del sistema de control en general,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Termostato Programable marca TRANE o similar en calidad, Modelo TCONT802AS11AA.</t>
  </si>
  <si>
    <t>Suministro e instalación de cable para termostato (6 puntas), incluye: mano de obra especializada, herramienta, equipo, conexiones, pruebas y todo lo necesario para su correcta ejecución. (P.U.O.T.).</t>
  </si>
  <si>
    <t>III-1.4</t>
  </si>
  <si>
    <t>Suministro y colocación de Extractor Centrifugo de alabes curvos adelantados, modelo CEB-800 de 1/20 HP, de 800 m3/hr a 127 volts marca SOLER &amp; PALAU o similar en calidad, incluye: mano de obra especializada, herramienta, equipo, conexiones, pruebas y todo lo necesario para su correcta ejecución. (P.U.O.T.).</t>
  </si>
  <si>
    <t>III-1.5</t>
  </si>
  <si>
    <t>TUBERIAS DE INTERCONEXION Y ACCESORIOS (MAQUINA MAQUINA)</t>
  </si>
  <si>
    <t xml:space="preserve">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rigido de 7/8" diámetro exterior._x000D_
</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</si>
  <si>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medidas:_x000D_
Flexible de 5/8" diámetro exterior</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</si>
  <si>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medidas:_x000D_
Flexible de 3/8" diámetro exterior</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</si>
  <si>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Filtro deshidratador de 1/2" soldable para equipo de aire acondicionado de 5.0 T.R.</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</si>
  <si>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Filtro deshidratador de 3/8" soldable para equipo de aire acondicionado de 5.0 T.R.</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</si>
  <si>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 _x000D_
Filtro deshidratador de 3/8" soldable.</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</si>
  <si>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 _x000D_
Mirilla con indicador de húmedad de 1/2" sporlan soldable.</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</si>
  <si>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 _x000D_
Mirilla con indicador de húmedad de 3/8" soldable.</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</si>
  <si>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_x000D_
CODOS de cobre de 1 3/8" - 90º (D.E.)</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</si>
  <si>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_x000D_
CODOS de cobre de 1 1/8" - 90º (D.E.)</t>
  </si>
  <si>
    <t xml:space="preserve">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_x000D_
CODOS de cobre de 7/8" - 90º (D.E.)_x000D_
</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</si>
  <si>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obra:_x000D_
CODOS de cobre de 1/2" - 90º (D.E.)</t>
  </si>
  <si>
    <t xml:space="preserve">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obra:_x000D_
COPLES de cobre de 7/8" (D.E.)_x000D_
</t>
  </si>
  <si>
    <t>3.0704.13) INSTALACIONES ELECTRICAS_x000D_
3.0704.13) B. REFERENCIAS_x000D_
3.0704.13  F.01  e) Conductores de cobre tipo THW, con forro; incluye empalmes.. (3.0704.13 G.02)_x000D_
01) Cable de cobre tipo THW-LS 75 °C calibre AWG # 8, marca CONDUMEX o similar en calidad. Incluye: suministro, mano de obra especializada, conexión y prueba.</t>
  </si>
  <si>
    <t>3.0704.13) INSTALACIONES ELECTRICAS_x000D_
3.0704.13) B. REFERENCIAS_x000D_
3.0704.13  F.01  e) Conductores de cobre tipo TW, con forro; incluye empalmes. (3.0704.13 G.02)_x000D_
04) Cable de cobre calibre AWG # 12, marca  CONDUMEX o similar en calidad. Inc. Suministro, mano de obra especializada, conexión y prueba.</t>
  </si>
  <si>
    <t>3.0704.13) INSTALACIONES ELECTRICAS_x000D_
3.0704.13) B. REFERENCIAS_x000D_
3.0704.13  F.01  e) Conductores de cobre tipo TW, con forro; incluye empalmes.. (3.0704.13 G.02)_x000D_
03) Cable de cobre tipo THW-LS 75 °C calibre AWG # 14, marca CONDUMEX o similar en calidad. Incluye: suministro, mano de obra especializada, conexión y prueba.</t>
  </si>
  <si>
    <t>III-1.6</t>
  </si>
  <si>
    <t>REDES DE DUCTOS DE LAMINA GALV. Y DUCTO REDONDO</t>
  </si>
  <si>
    <t>Suministro, elaboración y colocación de las redes de ductos a base de lamina galvanizada de primera cal. 24, mca. Imsa con aislamiento de fibra de vidrio interior de 1 1/2", aplicación de adhesivo sellador para los traslapes, incluye :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</si>
  <si>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22,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</si>
  <si>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20,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</si>
  <si>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en las siguientes medidas: 12” diámetro (P.U.O.T)</t>
  </si>
  <si>
    <t>III-2</t>
  </si>
  <si>
    <t>AIRE ACONDICIONADO EDIFICIO 2o NIVEL</t>
  </si>
  <si>
    <t>III-2.1</t>
  </si>
  <si>
    <t>III-2.2</t>
  </si>
  <si>
    <t>REJILLAS DE INYECCION Y RETORNO :</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</si>
  <si>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Difusor de inyeccion modular de 24 x 24" c/c 14"ø (modelo DMSE)</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</si>
  <si>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Difusor de inyeccion modular de 24 x 24" c/c 12"ø (modelo DMSE)</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</si>
  <si>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Difusor de inyeccion modular de 24 x 24" c/c 10"ø (modelo DMSE)</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</si>
  <si>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Difusor de inyeccion modular de 24 x 24" c/c 8"ø (modelo DMSE)</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</si>
  <si>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Rejilla de retorno alta eficiencia de 40 x 20" (modelo RCAV)</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</si>
  <si>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Rejilla de retorno alta eficiencia de 20 x 20" (modelo RCAV)</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</si>
  <si>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Rejilla de extraccion de 14 x 6" (modelo HR)</t>
  </si>
  <si>
    <t>Suministro, colocación y balanceo de difusores, rejillas de inyección y retorno, fabricado en aluminio, marca NAMM,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Rejilla de extraccion de 16 x 6" (modelo HR)</t>
  </si>
  <si>
    <t>III-2.3</t>
  </si>
  <si>
    <t>Suministro e instalación de cable para termostato (5 puntas), incluye: mano de obra especializada, herramienta, equipo, conexiones, pruebas y todo lo necesario para su correcta ejecución. (P.U.O.T.).</t>
  </si>
  <si>
    <t>III-2.4</t>
  </si>
  <si>
    <t>Suministro y colocación de extractor. Incluye: mano de obra, cargo directo por el costo del elemento y materiales que intervienen para su instalación y fijación, flete a obra, acarreo hasta el lugar de su utilización, colocación, fijación, nivelación, identificación verificación y conexiones de conductores, ajustes necesarios, limpieza y retiro de sobrante fuera de obra, depreciación y demás derivados del uso de equipo según el caso y herramienta, equipo de seguridad, instalaciones específicas y los pertinentes del concepto "precio unitario" y los indicados en el contrato de obra._x000D_
Extractor Centrifugo, marca SOLER &amp; PALAU, modelo CEB-1200 o similar en calidad, de 706 CFM, de 1/10 HP de potencia a 127 V.</t>
  </si>
  <si>
    <t>Suministro y colocacion de extractor. Incluye: mano de obra, cargo directo por el costo del elemento y materiales que intervienen para su instalacion y fijacion, flete a obra, acarreo hasta el lugar de su utilizacion, colocacion, fijacion, nivelacion, identificacion verificacion y conexiones de conductores, ajustes necesarios, limpieza y retiro de sobrante fuera de obra, depreciacion y demas derivados del uso de equipo segun el caso y herramienta, equipo de seguridad, instalaciones especificas y los pertinentes del concepto "precio unitario" y los indicados en el contrato de obra._x000D_
Extractor centrifugo SOLER &amp; PALAU, modelo CEB-2000, de 1118 cfm, 1/2 hp, 220v/1f/60h</t>
  </si>
  <si>
    <t>III-2.5</t>
  </si>
  <si>
    <t>TUBERIAS DE INTERCONEXION Y CABLEADO DE FUERZA Y CONTROL</t>
  </si>
  <si>
    <t>Suministro y colocación de tubería de cobre tipo L para refrigeración con alojamiento térmico en líneas de baja presión, soportería cada 2 m. Incluye: cargo directo por el costo del elemento, lija, soldadura Harris al 5%, oxigeno, acetileno, flete a obra, acarreo hasta su lugar de utilización, colocación, fijación, alineación, nivelación, presurizar con nitrógeno para revisión de fugas, pruebas, limpieza, y retiro de sobrante fuera de obra, depreciación y demás derivados del uso de equipo y herramienta, equipo de seguridad, instalaciones específicas y los pertinentes del concepto "precio unitario" y los indicados en el contrato de obra:_x000D_
Tuberia aislante tipo armaflex de 1 3/8 x 1/2"</t>
  </si>
  <si>
    <t>Suministro y colocación de tubería de cobre tipo L para refrigeración con alojamiento térmico en líneas de baja presión, soportería cada 2 m. Incluye: cargo directo por el costo del elemento, lija, soldadura Harris al 5%, oxigeno, acetileno, flete a obra, acarreo hasta su lugar de utilización, colocación, fijación, alineación, nivelación, presurizar con nitrógeno para revisión de fugas, pruebas, limpieza, y retiro de sobrante fuera de obra, depreciación y demás derivados del uso de equipo y herramienta, equipo de seguridad, instalaciones específicas y los pertinentes del concepto "precio unitario" y los indicados en el contrato de obra:_x000D_
Tuberia aislante tipo armaflex de 1 1/8 x 1/2"</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</si>
  <si>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Filtro deshidratador de 1/2" soldable para equipo de aire acondicionado de 15.0 T.R.</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</si>
  <si>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Filtro deshidratador de 1/2" soldable para equipo de aire acondicionado de 12.5 T.R.</t>
  </si>
  <si>
    <t>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Filtro deshidratador de 1/2" soldable para equipo de aire acondicionado de 7.5 T.R.</t>
  </si>
  <si>
    <t xml:space="preserve">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Indicador de liquido soldable de 1/2". </t>
  </si>
  <si>
    <t xml:space="preserve">Suministro y colocación de accesorios para tubería de cobre tipo "L", incluye: cargo directo por el costo del elemento, lija, soldadura harris al 5%, fundente, oxígeno, acetileno, estopa blanca (en su caso), flete a obra, acarreo hasta el lugar de su utilización, lijado, colocación, fijación, alineación, nivelación, soldar, prueba, limpieza y retiro de sobrante fuera de obra:_x000D_
Indicador de liquido soldable de 3/8". </t>
  </si>
  <si>
    <t>Suministro y colocación de accesorios para tubería de cobre tipo L para refrigeración con alojamiento térmico en líneas de baja presión, soportería cada 2 m. Incluye: cargo directo por el costo del elemento, lija, soldadura Harris al 5%, oxigeno, acetileno, flete a obra, acarreo hasta su lugar de utilización, colocación, fijación, alineación, nivelación, presurizar con nitrógeno para revisión de fugas, pruebas, limpieza, y retiro de sobrante fuera de obra, depreciación y demás derivados del uso de equipo y herramienta, equipo de seguridad, instalaciones específicas y los pertinentes del concepto "precio unitario" y los indicados en el contrato de obra:_x000D_
Codos de cobre 90º de 1 3/8"</t>
  </si>
  <si>
    <t>Suministro y colocación de accesorios para tubería de cobre tipo L para refrigeración con alojamiento térmico en líneas de baja presión, soportería cada 2 m. Incluye: cargo directo por el costo del elemento, lija, soldadura Harris al 5%, oxigeno, acetileno, flete a obra, acarreo hasta su lugar de utilización, colocación, fijación, alineación, nivelación, presurizar con nitrógeno para revisión de fugas, pruebas, limpieza, y retiro de sobrante fuera de obra, depreciación y demás derivados del uso de equipo y herramienta, equipo de seguridad, instalaciones específicas y los pertinentes del concepto "precio unitario" y los indicados en el contrato de obra:_x000D_
Codos de cobre 90º de 1 1/8"</t>
  </si>
  <si>
    <t>Suministro y colocación de accesorios para tubería de cobre tipo L para refrigeración con alojamiento térmico en líneas de baja presión, soportería cada 2 m. Incluye: cargo directo por el costo del elemento, lija, soldadura Harris al 5%, oxigeno, acetileno, flete a obra, acarreo hasta su lugar de utilización, colocación, fijación, alineación, nivelación, presurizar con nitrógeno para revisión de fugas, pruebas, limpieza, y retiro de sobrante fuera de obra, depreciación y demás derivados del uso de equipo y herramienta, equipo de seguridad, instalaciones específicas y los pertinentes del concepto "precio unitario" y los indicados en el contrato de obra:_x000D_
Codos de cobre 90º de 1/2"</t>
  </si>
  <si>
    <t>Suministro y colocación de tubería de fuerza y control. Incluye: conectores, cajas de registros, cinta de aislar, soportes, cargo directo por el costo del elemento, lija, flete a obra, acarreo hasta el lugar de su utilización, colocación, fijación, alineación, nivelación, limpieza y retiro de sobrante fuera de obra, depreciación y demás derivados del uso de equipo y herramienta, equipo de seguridad, instalaciones específicas y los pertinentes del concepto "precio unitario" y los indicados  en el contrato de obra:_x000D_
Tuberia licuatite de 3/4"ø</t>
  </si>
  <si>
    <t>III-2.6</t>
  </si>
  <si>
    <t xml:space="preserve">REDES DE DUCTOS DE LAMINA GALV. Y DUCTO FLEXIBLE </t>
  </si>
  <si>
    <t>Suministro, elaboración y colocación de las redes de ductos a base de lámina galvanizada de primera, con aislamiento de fibra de vidrio interior de 1 1/2" y DUCT LINER de 1/2", aplicación de adhesivo sellador para los traslapes. Incluye: grapas, zetas,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obra._x000D_
Lamina galvaniza en calibre #24</t>
  </si>
  <si>
    <t>Suministro, elaboración y colocación de las redes de ductos a base de lámina galvanizada de primera, con aislamiento de fibra de vidrio interior de 1 1/2" y DUCT LINER de 1/2", aplicación de adhesivo sellador para los traslapes. Incluye: grapas, zetas,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obra:_x000D_
Lamina galvaniza en calibre #22</t>
  </si>
  <si>
    <t>Suministro, elaboración y colocación de las redes de ductos a base de lámina galvanizada de primera, con aislamiento de fibra de vidrio interior de 1 1/2" y DUCT LINER de 1/2", aplicación de adhesivo sellador para los traslapes. Incluye: grapas, zetas,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obra:_x000D_
Lamina galvaniza en calibre #20</t>
  </si>
  <si>
    <t>ELEVADORES</t>
  </si>
  <si>
    <t>V</t>
  </si>
  <si>
    <t>INSTALACIONES ELÉCTRICAS</t>
  </si>
  <si>
    <t>V-1</t>
  </si>
  <si>
    <t>INSTALACIONES ELECTRICAS EDIFICIO PLANTA BAJA</t>
  </si>
  <si>
    <t>V-1.1</t>
  </si>
  <si>
    <t>CUARTO ELECTRICO</t>
  </si>
  <si>
    <t>Suministro e instalación de bayonetas de puesta a tierra física en anillo (3.50 x 3.50 m) con varillas de acero con recubrimiento de cobre tipo Copperweld Standard de 3.05 m de longitud x 19.0 mm de diámetro cada una, interconectado con subestación y tablero general a través de un cable de cobre desnudo semiduro cal. 1/0 AWG, alojada en un solo tubo de concreto tipo albañal de 12" de diámetro para medición no mayor de 10 Ohms. Incluye: suministro de materiales, excavación, mano de obra especializada, soldadura tipo Cadweld material misceláneo, desperdicio, limpieza, pruebas, acarreos, herramienta y equipo.</t>
  </si>
  <si>
    <t>Suministro e instalacion de conectador tipo tapón (MT-200-OCC). marca ELASTIMOLD o similar en calidad, para conexión del primario en el la subestación tipo pedestal. Incluye: material, mano de obra especializada, herramientas, conexiones y pruebas. P.U.O.T.</t>
  </si>
  <si>
    <t>Suministro e instalación de conectador tipo codo (MT-200-OCC) para 13.2 KV Marca ESLASTIMOLD para conexión del primario en la subestación tipo pedestal. Incluye: materiales, mano de obra, herramientas, conexiones y pruebas. P.U.O.T.</t>
  </si>
  <si>
    <t>Suministro e instalación de conectador tipo inserto (MT-200-OCC) para 13.2 KV. Marca ESLASTIMOLD para conexión del primario en la subestación tipo pedestal. Incluye: materiales, mano de obra, herramientas, conexiones y pruebas. P.U.O.T.</t>
  </si>
  <si>
    <t>Suministro e instalación de transformador trifásico en aceite tipo pedestal de 500 kva 13,200-220/127 volts, norma NMX-J-285, operación anillo, con cuatro derivaciones de 2.5 %, cada una,  impedancia de 5.75%, norma ance, marca PROLEC o similar en calidad. Incluye: materiales, mano de obra especializada, conexiones, materiales misceláneos, pruebas, maniobras, elevación, acarreos, limpieza, herramienta y equipo.</t>
  </si>
  <si>
    <t>3.0704.13) INSTALACIONES ELECTRICAS
3.0704.13) B. REFERENCIAS
3.0704.13  F.01  e) Conductores de cobre tipo THW, con forro; incluye empalmes.. (3.0704.13 G.02)
13) Cable de cobre tipo THW-LS 75 °C calibre AWG # 500 KCM, marca CONDUMEX o similar en calidad.  Incluye: suministro, mano de obra especializada, conexión y prueba.</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</si>
  <si>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</si>
  <si>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08) Suministro y tendido de tubo conduit PVC pesado de 102mm de diámetro. Incluye: material, mano de obra, herramienta, acarreo, pruebas, conexiones, trazo, excavación y relleno.</t>
  </si>
  <si>
    <t>V-1.2</t>
  </si>
  <si>
    <t>TABLEROS BAJA TENSION</t>
  </si>
  <si>
    <t>Suministro e instalación Perfil de 1000 mm para cubrir espacios no utilizados de interruptor M4 630F/H  en tableros tamaño 2 (lado izquierdo). Incluye conexiones fijación mano de obra materiales y pruebas. P.U.O.T</t>
  </si>
  <si>
    <t>Suministro e instalación de Tablilla de 5 falsos polos (gabinetes serie F107N y tableros NBAR 1250). Incluye conexiones fijación mano de obra materiales y pruebas. P.U.O.T</t>
  </si>
  <si>
    <t>V-1.3</t>
  </si>
  <si>
    <t>PLANTA GENERADORA</t>
  </si>
  <si>
    <t>V-1.4</t>
  </si>
  <si>
    <t>ALIMENTACION DE TG-1N A TRANSFER-PGEE-TG-1E</t>
  </si>
  <si>
    <t>Suministro e instalación de tubo conduit de PVC pesado de 78 mm (3") de diámetro. Incluye: ranuras, maniobras, materiales, mano de obra, trazo, herramienta y equipo de acuerdo a normatividad</t>
  </si>
  <si>
    <t>3.0704.13) INSTALACIONES ELECTRICAS
3.0704.13) B. REFERENCIAS
3.0704.13 F.01 d) Tubería y conexiones metálicas conduit galvanizada pared gruesa con rosca; visible; para alimentaciones. Incluye: cajas de registro y conexión (3.0704.13.G.02)
07.b) Suministro e instalación de tubo conduit galv. p.g. de 78mm. Incluye: material, mano de obra, herramienta, acarreo, pruebas, soportería, conexiones (roscas, codos, coples, niples, conectores).</t>
  </si>
  <si>
    <t>Suministro e instalación de CONDULET serie ovalada OLB de 78 mm de diámetro marca CROUSE HINDS, incluye:  materiales, mano de obra especializada, materiales miscelaneos, acarreos, fletes, desperdicios, herramienta, equipo y todo lo necesario para su correcta instalacion.</t>
  </si>
  <si>
    <t>V-1.5</t>
  </si>
  <si>
    <t>ALIMENTACIONES B.T.</t>
  </si>
  <si>
    <t>V-1.5.1</t>
  </si>
  <si>
    <t>V-1.5.2</t>
  </si>
  <si>
    <t>ALIMENTACION DE UPS 18KVA A TAB VD,SG</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</si>
  <si>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</si>
  <si>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</si>
  <si>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e instalación de tubería flexible metálica engargolada (plica) de 53 mm de diámetro. Incluye: fijación, material misceláneo, mano de obra y herramienta.</t>
  </si>
  <si>
    <t>Suministro, instalación y puesta en marcha de tablero TIPO NBAR630 con int. Principal Megatiker de 100A, 600 V~, 3f, catalogo BF412M0518S, marca Bticino o similar en calidad. Incluye: materiales, mano de obra especializada, conexiones, materiales miscelaneos, pruebas, maniobras, elevacion, acarreos, limpieza, herramienta y equipo.</t>
  </si>
  <si>
    <t xml:space="preserve">"3.0704.13.) INSTALACIONES ELECTRICAS                                                                                                     3.0704.13.) B. REFERENCIAS                                                                                                        3.0704.13 F.01 l) Interruptor termomagnético (3.0704.13 G.04).                                De 2 polos, 40 A, E100H, línea EASYTIKER, modelo T6032/40, marca BTICINO  o similar en calidad, caja moldeada. Incluye: suministro, colocación, pruebas, herramienta y equipo."
</t>
  </si>
  <si>
    <t>3.0704.13.) INSTALACIONES ELÉCTRICAS
3.0704.13.) B. REFERENCIAS.
3.0704.13  F.01  l) Interruptor termomagnético (3.0704.13  G.04).
De 2 polos, 20 A, E100H, línea EASYTIKER, modelo T6032/20, marca BTICINO o similar en calidad, 30KA. Incluye materiales mano de obra conexiones herrajes para su fijación y pruebas.</t>
  </si>
  <si>
    <t>3.0704.13.) INSTALACIONES ELÉCTRICAS
3.0704.13.) B. REFERENCIAS.
3.0704.13  F.01  l) Interruptor termomagnético (3.0704.13  G.04).
Suministro e instalación de interruptor termomagnetico  de 2 polos 15 a easytiker T6032/15, 30kA marca Bticino o similar en calidad. Incluye:  materiales, mano de obra especializada, desperdicios, acarreos, flete, herramienta y equipo. (P.U.O.T.)</t>
  </si>
  <si>
    <t>V-1.5.3</t>
  </si>
  <si>
    <t xml:space="preserve">ALIMENTACION DE TAB VD A TAB VD1 </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</si>
  <si>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</si>
  <si>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d) Tuberia y conexiones metálicas conduit galvanizada pared gruesa con rosca; visible; para alimentaciones. Incluye: cajas de registro y conexión (3.0704.13.G.02)
03.b) Suministro e instalación de tubo conduit galv. p.g. de 35mm. Incluye: material, mano de obra, herramienta, acarreo, pruebas, soportería, conexiones (roscas, codos, coples, niples, conectores).</t>
  </si>
  <si>
    <t>Suministro e instalación de CONDULET serie ovalada OLB de 35 mm de diámetro marca CROUSE HINDS, incluye:  materiales, mano de obra especializada, materiales miscelaneos, acarreos, fletes, desperdicios, herramienta, equipo y todo lo necesario para su correcta instalacion.</t>
  </si>
  <si>
    <t>V-1.6</t>
  </si>
  <si>
    <t>EDIFICIO TABLEROS</t>
  </si>
  <si>
    <t>V-1.6.1</t>
  </si>
  <si>
    <t>TAB A  S.N.</t>
  </si>
  <si>
    <t>V-1.6.1.1</t>
  </si>
  <si>
    <t>V-1.6.2</t>
  </si>
  <si>
    <t>TAB B  S.N.</t>
  </si>
  <si>
    <t>V-1.6.2.1</t>
  </si>
  <si>
    <t>V-1.6.3</t>
  </si>
  <si>
    <t>TAB C  S.N.</t>
  </si>
  <si>
    <t>V-1.6.3.1</t>
  </si>
  <si>
    <t>V-1.6.4</t>
  </si>
  <si>
    <t>TAB D  S.N.</t>
  </si>
  <si>
    <t>V-1.6.4.1</t>
  </si>
  <si>
    <t>V-1.6.5</t>
  </si>
  <si>
    <t>TAB E  S.N.</t>
  </si>
  <si>
    <t>V-1.6.5.1</t>
  </si>
  <si>
    <t>V-1.7</t>
  </si>
  <si>
    <t>TABLERO S.N. AZOTEA AIRE ACONDICIONADO</t>
  </si>
  <si>
    <t>V-1.7.1</t>
  </si>
  <si>
    <t>TABLERO AA S.N. AZOTEA AIRE ACONDICIONADO</t>
  </si>
  <si>
    <t>V-1.7.1.1</t>
  </si>
  <si>
    <t>ALIMENTACION DE TABLERO AA A EQUIPOS DE A.A.</t>
  </si>
  <si>
    <t>Suministro e instalación de tuberia metálica engargolada para intemperie de 27 MM. de diámetro. Incluye: conectores, soporteria y fijación.</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</si>
  <si>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</si>
  <si>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V-1.7.2</t>
  </si>
  <si>
    <t>TABLERO AB S.N. AZOTEA AIRE ACONDICIONADO</t>
  </si>
  <si>
    <t>V-1.7.2.1</t>
  </si>
  <si>
    <t>ALIMENTACION DE TABLERO AB A EQUIPOS DE A.A.</t>
  </si>
  <si>
    <t>V-1.7.3</t>
  </si>
  <si>
    <t>TABLERO AC S.N. AZOTEA AIRE ACONDICIONADO</t>
  </si>
  <si>
    <t>V-1.7.3.1</t>
  </si>
  <si>
    <t>ALIMENTACION DE TABLERO AC A EQUIPOS DE A.A.</t>
  </si>
  <si>
    <t>V-1.8</t>
  </si>
  <si>
    <t>TAB AE</t>
  </si>
  <si>
    <t>V-1.8.1</t>
  </si>
  <si>
    <t>3.0704.13.) INSTALACIONES ELÉCTRICAS
3.0704.13.) B. REFERENCIAS.
3.0704.13.F.01. o) Unidades de alumbrado (3.0704.13.G.04)
Suministro e instalacion de luminario de empotrar en muro con lampara AR16 de 6w, color rojo modelo CLEXEQLD025CO25S32B  marca SUPRA o similar en calidad. Incluye: materiales, mano de obra especializada, material miscelaneo, balastro, lámparas, desperdicio, maniobras, conexiones, elevacion, flete, acarreos, herramienta y equipo. (p.u.o.t.)</t>
  </si>
  <si>
    <t>3.0704.13.) INSTALACIONES ELÉCTRICAS
3.0704.13.) B. REFERENCIAS.
3.0704.13.F.01. o) Unidades de alumbrado (3.0704.13.G.04)
Suministro e instalacion de luminario de empotrar en muro con lampara AR16 de 6w, color amarillo modelo CLEXEQLD025CO25S32B  marca SUPRA o similar en calidad. Incluye: materiales, mano de obra especializada, material miscelaneo, balastro, lámparas, desperdicio, maniobras, conexiones, elevacion, flete, acarreos, herramienta y equipo. (p.u.o.t.)</t>
  </si>
  <si>
    <t>3.0704.13.) INSTALACIONES ELÉCTRICAS
3.0704.13.) B. REFERENCIAS.
3.0704.13.F.01. o) Unidades de alumbrado (3.0704.13.G.04)
Suministro e instalacion de luminario de empotrar en muro con lampara AR16 de 6w, color verde modelo CLEXEQLD025CO25S32B  marca SUPRA o similar en calidad. Incluye: materiales, mano de obra especializada, material miscelaneo, balastro, lámparas, desperdicio, maniobras, conexiones, elevacion, flete, acarreos, herramienta y equipo. (p.u.o.t.)</t>
  </si>
  <si>
    <t>3.0704.13.) INSTALACIONES ELÉCTRICAS
3.0704.13.) B. REFERENCIAS.
3.0704.13.F.01. o) Unidades de alumbrado (3.0704.13.G.04)
Suministro e instalación de luminario de empotrar en muro con lampara de 10w, color rojo, modelo CLEXEQLD025CO25S32B  marca SUPRA o similar en calidad, con leyenda en audiencia. Incluye: materiales, mano de obra especializada, material miscelaneo, balastr, lámparas, desperdicio, maniobras, conexiones, elevacion, flete, acarreos, herramienta y equipo. (p.u.o.t.)</t>
  </si>
  <si>
    <t>V-1.9</t>
  </si>
  <si>
    <t>TAB BE</t>
  </si>
  <si>
    <t>V-1.9.1</t>
  </si>
  <si>
    <t>TAB CE</t>
  </si>
  <si>
    <t>V-1.10</t>
  </si>
  <si>
    <t>TAB DE</t>
  </si>
  <si>
    <t>V-1.10.1</t>
  </si>
  <si>
    <t>V-1.11</t>
  </si>
  <si>
    <t>TABLERO AR</t>
  </si>
  <si>
    <t>V-1.11.1</t>
  </si>
  <si>
    <t>REGULADOR</t>
  </si>
  <si>
    <t>3.0704.13.) INSTALACIONES ELÉCTRICAS
3.0704.13.) B. REFERENCIAS.
3.0704.13  F.01  l) Interruptor termomagnético (3.0704.13  G.04).
Suministro e instalación de interruptor termomagnetico 3x63a, T713N63, 70ka en gabinete nema 1, marca BTICINO. Incluye: materiales, mano de obra, conexiones, herrajes para su fijación.</t>
  </si>
  <si>
    <t>Suministro e instalación de regulador de voltaje trifásico modelo LAN-324 de 24 kva 220/127 3f-5h. Marca Vogar o similar en calidad. Incluye: materiales, mano de obra especializada, desperdicios, acarreos, flete, estructura y herrajes para su fijación, herramienta y equipo, pruebas y puesta en servicio.</t>
  </si>
  <si>
    <t>Suministro y colocación de tubería flexible tipo LICUATITE de 53 mm mca. TUBOS MEXICANOS FLEXIBLES o de calidad similar. Incluye: conectores curvo y recto, materiales, mano de obra, desperdicios, acarreos, pruebas y todo lo necesario para su correcta ejecución. P.U.O.T.</t>
  </si>
  <si>
    <t>V-1.12</t>
  </si>
  <si>
    <t>TABLERO BR</t>
  </si>
  <si>
    <t>V-1.12.1</t>
  </si>
  <si>
    <t>V-1.13</t>
  </si>
  <si>
    <t>TABLERO CR</t>
  </si>
  <si>
    <t>V-1.13.1</t>
  </si>
  <si>
    <t>3.0704.13.) INSTALACIONES ELÉCTRICAS
3.0704.13.) B. REFERENCIAS.
3.0704.13  F.01  l) Interruptor termomagnético (3.0704.13  G.04).
Suministro e instalación de interruptor termomágnetico 3x40A, T713N40, 70KA en gabinete nema 1, marca Bticino o similar en calidad. Incluye: materiales, mano de obra, conexiones, herrajes para su fijación. P.U.O.T.</t>
  </si>
  <si>
    <t>Suministro e instalación de regulador de voltaje trifásico modelo LAN-315 de 15 KVA 220/127 3f-5h. Marca Vogar o similar en calidad. Incluye:  materiales, mano de obra especializada, desperdicios, acarreos, flete, estructura y herrajes para su fijación, herramienta y equipo, pruebas y puesta en servicio.</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</si>
  <si>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</si>
  <si>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tubería flexible tipo LICUATITE de 41 mm mca. TUBOS MEXICANOS FLEXIBLES o de calidad similar. Incluye: conectores curvo y recto, materiales, mano de obra, desperdicios, acarreos, pruebas y todo lo necesario para su correcta ejecución. P.U.O.T.</t>
  </si>
  <si>
    <t>V-1.14</t>
  </si>
  <si>
    <t>TABLERO DR</t>
  </si>
  <si>
    <t>V-1.14.1</t>
  </si>
  <si>
    <t>V-1.15</t>
  </si>
  <si>
    <t>CONTACTOS PARA LUMINARIAS</t>
  </si>
  <si>
    <t xml:space="preserve">3.0704.13.) INSTALACIONES ELÉCTRICAS
3.0704.13.) B. REFERENCIAS.
3.0704.13.F.01 a) Salida de centro, contacto monofásico, trifásico y arbotante con tubería CONDUIT. Incluye cajas de registro, conexión, conductores tw y apagadores. (3.0704.13.G.01)
Suministro e instalación de contacto polarizado marca ARROW HART 2887-BOX de 15 a.., tierra física  127 v, a una altura de 4.00m., incluye: materiales, mano de obra especializada, pruebas, material misceláneos, acarreos, fletes, desperdicios, herramienta y equipo                   </t>
  </si>
  <si>
    <t>V-1.16</t>
  </si>
  <si>
    <t>TRANSFORMADOR</t>
  </si>
  <si>
    <t>V-2</t>
  </si>
  <si>
    <t>INSTALACIONES ELECTRICAS EDIFICIO PLANTA ALTA</t>
  </si>
  <si>
    <t>V-2.1</t>
  </si>
  <si>
    <t>V-2.2</t>
  </si>
  <si>
    <t>SUBESTACION</t>
  </si>
  <si>
    <t>Suministro e instalación de bayonetas de puesta a tierra física en anillo (3.5 x 3.00 m) con varilla de acero con recubrimiento de cobre tipo copperweld estándar de 3.05 mts de longitud x 19.0 mm. de diámetro cada una, interconectado con subestación y tablero general a través de un cable de cobre desnudo semiduro cal. 1/0 AWG, alojada en un solo tubo de concreto tipo albañal de 12" de diámetro para medición no mayor de 10 Ohms,  incluye: suministro de materiales , excavación, mano de obra especializada, soldadura tipo cadweld material misceláneo, desperdicio, limpieza, acarreos, herramienta y equipo.</t>
  </si>
  <si>
    <t>Suministro e instalación de conectador tipo codo (MT-200-OCC) marca ESLASTIMOLD para conexión del primario en la subestación tipo pedestal. Incluye: materiales, mano de obra, herramientas, conexiones y pruebas. P.U.O.T.</t>
  </si>
  <si>
    <t>Suministro e instalación de conectador tipo inserto (MT-200-OCC) marca ESLASTIMOLD para conexión del primario en la subestación tipo pedestal. Incluye: materiales, mano de obra, herramientas, conexiones y pruebas. P.U.O.T.</t>
  </si>
  <si>
    <t>Suministro  y  colocación  de  cable de cobre desnudo (DSD) semiduro cal.  No.4/0 mca. CONDUMEX o similar en calidad. Incluye: materiales, mano de obra, conexión, maniobras, herramienta y equipo.  En cualquier nivel. P.U.O.T.</t>
  </si>
  <si>
    <t>V-2.3</t>
  </si>
  <si>
    <t>V-2.4</t>
  </si>
  <si>
    <t>V-2.5</t>
  </si>
  <si>
    <t>ALIMENTACION DE TG-2N A TRANSFER-PGEE-TG-1E</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</si>
  <si>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</si>
  <si>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V-2.6</t>
  </si>
  <si>
    <t>EMERGENCIA</t>
  </si>
  <si>
    <t>V-2.6.1</t>
  </si>
  <si>
    <t>V-2.6.2</t>
  </si>
  <si>
    <t>Suministro e instalación de tubería metálica engargolada para intemperie de 53 mm de diámetro. Incluye: conectores rectos, soportería, fijación, material misceláneo, mano de obra y herramienta.</t>
  </si>
  <si>
    <t>Suministro, instalación y puesta en marcha de tablero TIPO NBAR630 con int. Principal Megatiker de 50A, 600 V~, 3f, catalogo BF412M0518S, marca Bticino o similar en calidad. Incluye: materiales, mano de obra especializada, conexiones, materiales miscelaneos, pruebas, maniobras, elevacion, acarreos, limpieza, herramienta y equipo.</t>
  </si>
  <si>
    <t xml:space="preserve">3.0704.13.) INSTALACIONES ELÉCTRICAS
3.0704.13.) B. REFERENCIAS.
3.0704.13  F.01  l) Interruptor termomagnético (3.0704.13  G.04).                                De 2 polos, 40 A, E100H, línea EASYTIKER, modelo T6032/40, marca BTICINO  o similar en calidad, caja moldeada. Incluye: suministro, colocación, pruebas, herramienta y equipo."
</t>
  </si>
  <si>
    <t>3.0704.13.) INSTALACIONES ELÉCTRICAS
3.0704.13.) B. REFERENCIAS.
3.0704.13  F.01  l) Interruptor termomagnético (3.0704.13  G.04).
Suministro e instalación de interruptor termomagnético derivado T6032/15 serie E100H, 2 polos 15A, 690Vca - 250Vcd   Cap. Interruptiva 60kA a 230 Vc.a. Incluye:  materiales, mano de obra, conexiones, herrajes para su fijación y pruebas.</t>
  </si>
  <si>
    <t>V-2.7</t>
  </si>
  <si>
    <t>EDIFICIO</t>
  </si>
  <si>
    <t>V-2.7.1</t>
  </si>
  <si>
    <t>TAB F  S.N.</t>
  </si>
  <si>
    <t>V-2.7.1.1</t>
  </si>
  <si>
    <t>V-2.7.2</t>
  </si>
  <si>
    <t>CC ELEV 2</t>
  </si>
  <si>
    <t>V-2.7.2.1</t>
  </si>
  <si>
    <t>TABLERO</t>
  </si>
  <si>
    <t>Suministro e instalación de tablero para alumbrado y contactos, interruptor principal, 3 fases- 4 hilos, 120/240v, 10ka, modelo BTN31L8E, marca bticino. incluye: materiales, mano de obra, conectores, coples, herrajes para su fijacion.</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</si>
  <si>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metálica galvanizada pared gruesa por losa, muro o piso, cable THW CONDUMEX o similar en calidad y caja galvanizada, apagador, tapa tipo QUINZIÑO MX, con diámetros y calibres especificados en proyecto a cualquier altura, ranurado.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</si>
  <si>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</si>
  <si>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V-2.7.2.2</t>
  </si>
  <si>
    <t>ALIMENTACION A CC ELEV 2</t>
  </si>
  <si>
    <t>V-2.7.3</t>
  </si>
  <si>
    <t>TAB G  S.N.</t>
  </si>
  <si>
    <t>V-2.7.3.1</t>
  </si>
  <si>
    <t>V-2.7.4</t>
  </si>
  <si>
    <t>TAB H  S.N.</t>
  </si>
  <si>
    <t>V-2.7.4.1</t>
  </si>
  <si>
    <t>V-2.7.5</t>
  </si>
  <si>
    <t>CC ELEV 1</t>
  </si>
  <si>
    <t>V-2.7.5.1</t>
  </si>
  <si>
    <t>V-2.7.5.2</t>
  </si>
  <si>
    <t>ALIMENTACION A CC ELEV 1</t>
  </si>
  <si>
    <t>V-2.7.6</t>
  </si>
  <si>
    <t>TAB I  S.N.</t>
  </si>
  <si>
    <t>V-2.7.6.1</t>
  </si>
  <si>
    <t>V-2.7.7</t>
  </si>
  <si>
    <t>CC ELEV 3 Y 4</t>
  </si>
  <si>
    <t>V-2.7.7.1</t>
  </si>
  <si>
    <t>V-2.7.7.2</t>
  </si>
  <si>
    <t>ALIMENTACION A CC ELEV 3 Y 4</t>
  </si>
  <si>
    <t>V-2.8</t>
  </si>
  <si>
    <t>V-2.8.1</t>
  </si>
  <si>
    <t>TABLERO AD S.N. AZOTEA AIRE ACONDICIONADO</t>
  </si>
  <si>
    <t>V-2.8.1.1</t>
  </si>
  <si>
    <t>ALIMENTACION DE TABLERO AD A EQUIPOS DE A.A.</t>
  </si>
  <si>
    <t>Suministro e instalación de tubería metálica engargolada para intemperie de 21 mm de diámetro. Incluye: conectores rectos, soportería, fijación, material misceláneo, mano de obra y herramienta.</t>
  </si>
  <si>
    <t>V-2.8.2</t>
  </si>
  <si>
    <t>TABLERO AE S.N. AZOTEA AIRE ACONDICIONADO</t>
  </si>
  <si>
    <t>V-2.8.2.1</t>
  </si>
  <si>
    <t>ALIMENTACION DE TABLERO AE A EQUIPOS DE A.A.</t>
  </si>
  <si>
    <t>V-2.8.3</t>
  </si>
  <si>
    <t>TABLERO AF S.N. AZOTEA AIRE ACONDICIONADO</t>
  </si>
  <si>
    <t>V-2.8.3.1</t>
  </si>
  <si>
    <t>ALIMENTACION DE TABLERO AF A EQUIPOS DE A.A.</t>
  </si>
  <si>
    <t>Suministro e instalación de tubería metálica engargolada para intemperie de 35 mm. De diámetro. Incluye: conectores, soporteria y fijación.</t>
  </si>
  <si>
    <t>V-2.9</t>
  </si>
  <si>
    <t>TAB FE</t>
  </si>
  <si>
    <t>V-2.9.1</t>
  </si>
  <si>
    <t>V-2.10</t>
  </si>
  <si>
    <t>TAB GE</t>
  </si>
  <si>
    <t>V-2.10.1</t>
  </si>
  <si>
    <t>V-2.11</t>
  </si>
  <si>
    <t>TAB HE</t>
  </si>
  <si>
    <t>V-2.11.1</t>
  </si>
  <si>
    <t>V-2.12</t>
  </si>
  <si>
    <t>TAB IE</t>
  </si>
  <si>
    <t>V-2.12.1</t>
  </si>
  <si>
    <t>V-2.13</t>
  </si>
  <si>
    <t>TABLERO ER</t>
  </si>
  <si>
    <t>V-2.13.1</t>
  </si>
  <si>
    <t>V-2.14</t>
  </si>
  <si>
    <t>TABLERO FR</t>
  </si>
  <si>
    <t>V-2.14.1</t>
  </si>
  <si>
    <t>3.0704.13.) INSTALACIONES ELÉCTRICAS
3.0704.13.) B. REFERENCIAS.
3.0704.13  F.01  l) Interruptor termomagnético (3.0704.13  G.04).
03) Suministro e instalación de interruptor termomagnético Megatiker, de 3 polos de 80 amp., cat. T713N80, marca BTICINO o similar en calidad, en gabinete cat. MC1/160. Incluye: conexiones, fijación, mano de obra, materiales y pruebas.</t>
  </si>
  <si>
    <t>Suministro e instalación de regulador de voltaje trifásico modelo LAN-330 de 30 kva 220/127 3F - 5H. marca VOGAR o similar en calidad. Incluye: materiales, mano de obra especializada, desperdicios, acarreos, flete, estructura y herrajes para su fijación, herramienta y equipo, pruebas y puesta en servicio.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</si>
  <si>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</si>
  <si>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V-2.15</t>
  </si>
  <si>
    <t>TABLERO GR</t>
  </si>
  <si>
    <t>V-2.15.1</t>
  </si>
  <si>
    <t>V-2.16</t>
  </si>
  <si>
    <t>TABLERO HR</t>
  </si>
  <si>
    <t>V-2.16.1</t>
  </si>
  <si>
    <t>V-2.17</t>
  </si>
  <si>
    <t>INTERCONEXION DE LUMINARIAS A CAJAS</t>
  </si>
  <si>
    <t>Suministro e instalación de cable armado tipo ARMORFLEX de 3x12 AWG, 90°C, 600V, marca VIAKON o similar en calidad. Incluye: material, mano de obra especializada, conexión, herramienta y accesorios para su completa instalacion. P.U.O.T.</t>
  </si>
  <si>
    <t>Suministro e instalacion de conector recto para cable tipo ARMORFLEX de 3x12 awg, 600v. Incluye: material, mano de obra y herramienta para su completa instalación.</t>
  </si>
  <si>
    <t>II-2.1</t>
  </si>
  <si>
    <t>II.2.2</t>
  </si>
  <si>
    <t>II.2.3</t>
  </si>
  <si>
    <t>II-3.1</t>
  </si>
  <si>
    <t>II.3.1.1</t>
  </si>
  <si>
    <t>II.3.1.2</t>
  </si>
  <si>
    <t>II.3.1.3</t>
  </si>
  <si>
    <t>II-3.1.4</t>
  </si>
  <si>
    <t>II-3.1.5</t>
  </si>
  <si>
    <t>II-3.2</t>
  </si>
  <si>
    <t>II-3.2.2</t>
  </si>
  <si>
    <t>II-3.2.1</t>
  </si>
  <si>
    <t>II-3.2.3</t>
  </si>
  <si>
    <t>II-3.2.4</t>
  </si>
  <si>
    <t>II-3.2.5</t>
  </si>
  <si>
    <t>II-3.3</t>
  </si>
  <si>
    <t>II-3.3.1</t>
  </si>
  <si>
    <t>II-3.3.2</t>
  </si>
  <si>
    <t>II-3.3.3</t>
  </si>
  <si>
    <t>II-3.3.4</t>
  </si>
  <si>
    <t xml:space="preserve">INSTALACIONES ELÉCTRICAS </t>
  </si>
  <si>
    <t>Suministro y colocación de marco de aluminio para ventanas externas de edificio (primer y segundo nivel), conformado por: ángulo de aluminio de ACUARELA negro, línea panorama, calidad 100% CUPRUM de 1" x 1" x 1/16" en perímetro de ventana. Incluye:  medición, cortes, fijado, detallado, sellado enn toda su longitud con sellador PENNSILVANIA, mano de obra, equipo, elevaciones y todo lo necesario para su correcta instalación y mantenimiento.</t>
  </si>
  <si>
    <t>Suministro, instalación, configuración y puesta en marcha de sistema UPS trifásico tipo True On-Line de doble conversión, marca VOGAR modelo DSP-K-20 o similar en calidad, con capacidad de 20 kVA, tensión de operación 3 fases 120/208 VCA o 127/220 VCA a 60 Hz, tecnología IGBT con control DSP, forma de onda senoidal pura, bypass estático y de mantenimiento, banco de baterías selladas libres de mantenimiento con autonomía de 5 a 9 minutos a plena carga, gabinete metálico autosoportado y garantía mínima de 18 meses. Incluye: suministro de materiales y accesorios, conexiones eléctricas de potencia y control, programación, configuración, pruebas de funcionamiento, puesta en marcha, mano de obra especializada, materiales misceláneos, anclajes, herrajes, maniobras, acarreos, fletes, herramienta, equipo, limpieza del área de trabajo y todo lo necesario para su correcta instalación y funcionamiento. P.U.O.T.</t>
  </si>
  <si>
    <t>Instalación de transformador trifásico en aceite tipo pedestal de 500 KVA 13200/220-127 volts, tipo norma NMX-J-285, operación radial, con cuatro derivaciones de 25 %, cada una,  marca PROLEC o similar en calidad. Incluye: materiales, mano de obra especializada, conexiones, equipo de seguridad, materiales misceláneos, pruebas, maniobras, acarreos, limpieza, herramienta y equipo. P.U.O.T.</t>
  </si>
  <si>
    <t>UPS 20KVA</t>
  </si>
  <si>
    <t>Suministro e instalación de base para transformador trifásico y registro RMTA4, norma CFE-BT3FRMTA4, para soporte de transformador de 500 KVA,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</si>
  <si>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Suministro e instalación de registro para red de sistema de tierras de concreto polimerico, diametro de tapa 28cm, 40 cm de largo, tubo de 82 de diametro marca parres. Incluye: suministro de materiales, excavación, mano de obra especializada, soldadura tipo Cadweld material misceláneo, desperdicio, limpieza, pruebas, acarreos, herramienta y equipo.</t>
  </si>
  <si>
    <t>Suministro e instalación de soldaduras exotermicas, molde XAC-2G1V con carga 115 marca cadweld para cable de cobre desnudo calibre 2 AWG. Incluye: suministro de materiales, mano de obra especializada, soldadura tipo Cadweld material misceláneo, desperdicio, limpieza, pruebas, acarreos, herramienta y equipo.</t>
  </si>
  <si>
    <t>Suministro e instalación de soldaduras exotermicas, molde CTV-5/8R-2 con carga 65 marca mexweld para cable de cobre desnudo calibre 2 AWG y varilla de tierra de 5/8". Incluye: suministro de materiales, mano de obra especializada, soldadura tipo Cadweld material misceláneo, desperdicio, limpieza, pruebas, acarreos, herramienta y equipo.</t>
  </si>
  <si>
    <t>Suministro e instalación de soldaduras exotermicas, molde CCD-4/0-2 con carga 95 marca mexweld para cable de cobre desnudo calibre 4/0 A 2 AWG. Incluye: suministro de materiales, mano de obra especializada, soldadura tipo Cadweld material misceláneo, desperdicio, limpieza, pruebas, acarreos, herramienta y equipo.</t>
  </si>
  <si>
    <t>Suministro e instalación de soldaduras exotermicas, molde GYE-142G con carga 115 marca cadweld para cable de cobre desnudo calibre 2/0 a varilla de 5/8". Incluye: suministro de materiales, mano de obra especializada, soldadura tipo Cadweld material misceláneo, desperdicio, limpieza, pruebas, acarreos, herramienta y equipo.</t>
  </si>
  <si>
    <t>Suministro e instalación de soldaduras exotermicas, molde TAC-2G2G con carga 90 marca cadweld para cable de cobre desnudo calibre 2/0. Incluye: suministro de materiales, mano de obra especializada, soldadura tipo Cadweld material misceláneo, desperdicio, limpieza, pruebas, acarreos, herramienta y equipo.</t>
  </si>
  <si>
    <t>Suministro e instalación de soldaduras exotermicas, molde XAC-2G2G con carga 115 marca cadweld para cable de cobre desnudo calibre 2/0. Incluye: suministro de materiales, mano de obra especializada, soldadura tipo Cadweld material misceláneo, desperdicio, limpieza, pruebas, acarreos, herramienta y equipo.</t>
  </si>
  <si>
    <t>Suministro  y  colocación  de  cable de cobre desnudo (DSD) semiduro cal.  No. 2 mca. CONDUMEX o similar en calidad. Incluye: excavación, relleno a volteo, materiales, mano de obra, conexión, maniobras, herramienta y equipo.  En cualquier nivel. P.U.O.T.</t>
  </si>
  <si>
    <t>Suministro e instalación de caja derivadora de 5 vias 200 Amp, modelo J5-22222-15 marca ELASTIMOLD o similar en calidad. Incluye: material, mano de obra, herramienta, equipo, maniobras, acarreos, conexiones, pruebas y todo lo necesario para su correcta ejecución. P.U.O.T.</t>
  </si>
  <si>
    <t>Suministro e instalación de tapon aislado 15 kv  tipo 200 amps., marca ELASTIMOLD Catalogo No. 160DRG o similar en calidad. Incluye: materiales, mano de obra, conexiones y pruebas.</t>
  </si>
  <si>
    <t>Suministro e instalación de conector tipo codo para cable XLP calibre 1/0 100% N.A. catalogo 168FLR1B0240, marca ELASTIMOLD o similar en calidad para 15kv. Incluye: material, mano de obra especializada, acarreo, colocación, fijación, ajustes, maniobras y herramienta. A cualquier altura. (P.U.O.T.)</t>
  </si>
  <si>
    <t>Suministro e instalación de fusible para codo porta fusible 8.3 Kv 40 AMP marca ELASTIMOLD o similar. Incluye: materiales misceláneos, mano de obra especializada, acarreos, fletes, herramienta y equipo. P.U.O.T.</t>
  </si>
  <si>
    <t>Suministro e instalación de adaptador a tierra para cable tipo 15 kv 200 amps. marca ELASTIMOLD No. de CAT. 21MA-F, para  calibre 1/0  aluminio. Incluye: material, mano de obra especializada, desperdicios, acarreo, flete, herramienta y equipo. (P.U.O.T.)</t>
  </si>
  <si>
    <t>Suministro e instalación de indicadores de falla de fase monofásicos de 200 amp. marca FISHER PIERCE modelo 15145 M-8Z.5-NGL-B o similar en calidad. Incluye: materiales, mano de obra, herramientas, conexiones y pruebas. P.U.O.T.</t>
  </si>
  <si>
    <t>Suministro e instalación de etiquetas tipo bandera T de polipropileno brillante, para identificación de fases en cabledo de potencia. marca BRADY o similar en calidad. Incluye: materiales, mano de obra y herramienta. P.U.O.T.</t>
  </si>
  <si>
    <t>Suministro e instalación de cintilla de cable de cobre trenzado de 30 cms de largo con terminales de conexión a hojas de puerta louver, aisladores y cableado a cajas derivadoras marca BRADY o similar en calidad. Incluye: materiales, mano de obra, herramientas, conexiones y pruebas. P.U.O.T.</t>
  </si>
  <si>
    <t>Suministro e instalación de aislador tipo manzana con tornillos de bronce y accesorios para su fijación a muro en murete de derivación. Incluye: materiales, mano de obra, herramientas, conexiones y pruebas. P.U.O.T.</t>
  </si>
  <si>
    <t>Suministro e instalación de conector modelo KS23 para cable calibre 2, marca BURNDY o similar en calidad. Incluye: materiales, mano de obra, herramientas, conexiones y pruebas. P.U.O.T.</t>
  </si>
  <si>
    <t>Suministro e instalación de terminales marca BURNDY cat. Q2A282N o similar en calidad, con tornillos, arandelas y tuercas tropicalizados. Incluye: materiales, mano de obra, herramientas, conexiones y pruebas. P.U.O.T.</t>
  </si>
  <si>
    <t>Suministro e instalacion de apartarrayos tipo inserto de 200a 15 kv modelo 167BSA-10 marca ELASTIMOLD o similar en calidad, para conexión del primario en el la subestación tipo pedestal. Incluye: material, mano de obra especializada, herramientas, conexiones y pruebas. P.U.O.T.</t>
  </si>
  <si>
    <t>Suministro, instalación y puesta en marcha de planta de emergencia marca GENERAC catalogo PLY125 o similar en calidad, planta de emergencia con motor de combustion interna alimentado a diesel, generador de un rodamiento, transferencia automatica, parámetros electricos 220/127VAC 60hz 3F 4h potencia nominal 125kw. Incluye: materiales, mano de obra especializada, conexiones, materiales miscelaneos, pruebas, maniobras, elevacion, acarreos, limpieza, herramienta y equipo.</t>
  </si>
  <si>
    <t>Suministro e instalación de conectador tipo codo  MT-200AOCC, catalogo 162LR-B-5240, marca ELASTIMOLD o similar en calidad para 15kv. Incluye: suministro e instalación, material, mano de obra especializada, acarreo, colocación, fijación, ajustes, maniobras y herramienta. A cualquier altura. (P.U.O.T.)</t>
  </si>
  <si>
    <t>Suministro e instalación de banco de ductos con poliducto PADC de 4" (101mm) tipo P4A con cama de arena y encofrado con concreto f`c=100kg/cm2. Incluye: suministro de materiales, mano de obra especializada, excavacion y relleno, desperdicio, limpieza, pruebas, acarreos, herramienta y equipo.</t>
  </si>
  <si>
    <t>Suministro y colocación de registro de concreto prefabricado para media tensión según norma C.F.E. tipo RMTA4, con filtro de arena y/o grava. inc. materiales, mano de obra, herramienta, acarreos, trazo, excavación, relleno, limpiezas y retiro de sobrantes fuera de la obra. (P.U.O.T.)</t>
  </si>
  <si>
    <t>Suministro y colocacion de varilla de tierra de cobre cadweld de 3 m x 5/8" de diam. Incl: soldadura cadweld para cable de cu desnudo cal. 1/0 a varilla, material misceláneo, desperdicio, limpieza, acarreos, herramienta y equipo</t>
  </si>
  <si>
    <t>Suministro  y  colocación  de  cable de cobre desnudo (DSD) semiduro cal.  No. 2/0 mca. CONDUMEX o similar en calidad. Incluye: excavación, relleno a volteo, materiales, mano de obra, conexión, maniobras, herramienta y equipo.  En cualquier nivel. P.U.O.T.</t>
  </si>
  <si>
    <t>Suministro  y  colocación  de  cable de cobre desnudo (DSD) semiduro cal.  No.1/0 mca. CONDUMEX o similar en calidad. Incluye: excavación, relleno a volteo, materiales, mano de obra, conexión, maniobras, herramienta y equipo.  En cualquier nivel. P.U.O.T.</t>
  </si>
  <si>
    <t>Suministro e instalación de zapata mecanica BURNDY modelo QA 26-B  o similar en calidad, con tornilleria, rondanas y tuercas. Incluye: material misceláneo, desperdicio, limpieza, pruebas, acarreos, herramienta y equipo.</t>
  </si>
  <si>
    <t>3.0704.08.) RECUBRIMIENTOS
3.0704.08.) B. REFERENCIAS
3.0704.08.F.01.l) Plafones (3.0704.08.G.01).
Suministro y colocación de falso plafón de tablaroca de 13 mm de espesor con suspensión oculta a base de bastidor metálico cal. 26 y panel de yeso. Incluye: trazo, nivelación, alambre galvanizado cal. 16, cinta de refuerzo, redimix, materiales, mano de obra especializada,  herramienta equipos, acarreos, elevaciones, fletes, cortes, andamios, limpieza y retiro de desperdicio al lugar de tiro autorizado.</t>
  </si>
  <si>
    <t>Suministro e instalación de hidrante de banqueta de fabricación nacional: de bronce fundido, 2 válvulas independientes, entrada 3" y 4", 2 salidas 2.5", vástagos ascendentes, para redes CI INDUSTRIALES marca MESECI México o similar en calidad. Incluye: material, mano de obra especializada, flete, acarreo, colocación, conexión, pruebas, herramienta y equipo. P.U.O.T.</t>
  </si>
  <si>
    <t>3.0704.13.) INSTALACIONES ELÉCTRICAS
3.0704.13.) B. REFERENCIAS.
3.0704.13.F.01. o) Unidades de alumbrado (3.0704.13.G.04)
Suministro e instalación de Luminaria Solar modelo SUNEL-120 autónoma todo en uno, con 5 años de garantía, fabricada en aluminio fundido a presión, que cuente con certificado NOM y ANCE, el panel solar debe estar integrado al cuerpo del luminario y ser monocristal de 120W,  contar con fotocelda y la luminaria debe estar montada en brazo de ángulo ajustable de 3 pulgadas interior, no pesar más de 18.5kg., debe tener sensor de presencia, proteccion IP65, asegurar 3 dias de autonomia, controlador con tecnología MPPT, batería de Iones de Litio 691.2WH 12.8V refaccionable, que cuente con 240 Leds y emita flujo luminoso de 18,000 lumenes comprobables con archivos IES, temperatura de operación 6000°K y tiempo de vida de 100,000 horas, color gris. Marca Supra o similar en calidad. Incluye: suministro de materiales, mano de obra especializada, conexiones, material misceláneo, acarreos, elevación, maniobras, pruebas, desperdicios, herramienta y equipo. (P.U.O.T.)</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</si>
  <si>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COPLES de cobre de 1 3/8" (D.E.)</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</si>
  <si>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COPLES de cobre de 1 1/8" (D.E.)</t>
  </si>
  <si>
    <t>Suministro, instalación y puesta en funcionamiento de elevador marca OTIS modelo NP6774 GEN2 COMFORT o similar en calidad, de 1125 kg para 15 pasajeros en 2 paradas medidas de cabina 1600mm x 1550mm, acabado muros interiores en acero inoxidable espejo mitad superior con plafón plano iluminado. Incluye: costo del equipo, de los materiales  y de la mano de obra especializada que intervengan, flete a obra, acarreo y maniobras hasta el lugar de su utilización, instalaciones específicas, colocación, montaje, pruebas, conexiones, limpieza y retiro de sobrantes fuera de la obra. P.U.O.T.</t>
  </si>
  <si>
    <t>Suministro, instalación y puesta en funcionamiento de elevador marca OTIS modelo NP6774 GEN2 COMFORT o similar en calidad, de 1125 kg para 15 pasajeros en 3 paradas medidas de cabina 1600mm x 1550mm, acabado muros interiores en acero inoxidable espejo mitad superior con plafón plano iluminado. Incluye: costo del equipo, de los materiales  y de la mano de obra especializada que intervengan, flete a obra, acarreo y maniobras hasta el lugar de su utilización, instalaciones específicas, colocación, montaje, pruebas, conexiones, limpieza y retiro de sobrantes fuera de la obra. P.U.O.T.</t>
  </si>
  <si>
    <t>3.0704.13.) INSTALACIONES ELÉCTRICAS
3.0704.13.) B. REFERENCIAS.
3.0704.13.F.01. o) Unidades de alumbrado (3.0704.13.G.04)
Suministro e instalacion de luminario de empotrar para lamparas leds, 31w, 127/277 v,  con driver electronico multivoltaje de alta eficiencia bajas perdidas de 1f-3h, 60hz, 5000°k, ip40 modelo SDL-380-M2-L04-850MV (60x60cm)  marca SUPRA o similar en calidad. Incluye: materiales, mano de obra especializada, material miscelaneo, balastro lamparas, desperdicio, maniobras, conexiones, elevacion, flete, acarreos, herramienta y equipo. (p.u.o.t.)</t>
  </si>
  <si>
    <t>3.0704.13.) INSTALACIONES ELÉCTRICAS
3.0704.13.) B. REFERENCIAS.
3.0704.13.F.01. o) Unidades de alumbrado (3.0704.13.G.04)
Suministro e instalacion de luminario de empotrar para lamparas leds, 6w, tipo spot, 127/277 v,  con driver electronico multivoltaje de alta eficiencia bajas perdidas de 1f-3h, 60hz, 4000°k, ip40 modelo PLEDC6W40K. (120MM DIAM.)  marca AUBE o similar en calidad. Incluye: materiales, mano de obra especializada, material miscelaneo, balastro lamparas, desperdicio, maniobras, conexiones, elevacion, flete, acarreos, herramienta y equipo. (p.u.o.t.)</t>
  </si>
  <si>
    <t>Suministro e instalación de sistema de iluminación natural tubular marca SOLATUBE®, modelo 160 DS (250 mm de diámetro), o similar en calidad, para instalación en losa. Incluye: domo captador de acrílico de alta resistencia con protección contra rayos UV, flashing o base de acero prensado de una sola pieza, tubo altamente reflectante con tecnología Spectralight Infinity®, difusor tipo Vusion™, sellos de hermeticidad, accesorios de unión, cortes y formación de huecos en losa, fijaciones, selladores, pruebas de hermeticidad, limpieza, materiales, mano de obra especializada, herramienta, equipo, maniobras, fletes, acarreos y todo lo necesario para su correcta instalación y funcionamiento. P.U.O.T.</t>
  </si>
  <si>
    <t>Suministro y colocación de equipo de aire acondicionado central tipo dividido marca TRANE modelos TWE240/TTA240 o similar en calidad, con capacidad de 20.0 toneladas de refrigeración nominales, solo frio, eficiencia 10.0 seer a un voltaje de 220V/3F/60H. Incluye: bases de montaje, tacones antivibratorios, filtros metálicos lavables, con protección sobre granizo en serpentín de condensador,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</si>
  <si>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Suministro y colocación de equipo de aire acondicionado central tipo dividido marca TRANE modelos 4TWR6060H1000A/GAM5B0C60M51EA o similar en calidad, con capacidad de 5.0 toneladas de refrigeración nominales, solo frio, eficiencia 16 seer a un voltaje de 220-230V/1F/60H, incluye: bases de montaje, tacones antivibratorios, filtro metálico lavable,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</si>
  <si>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con condensadora modelo 4TXK2336A1 y evaporadora modelo 4MXW2336A o similar en calidad, con capacidad de 3.0 toneladas de refrigeración nominales, bomba de calor, eficiencia 18 seer a un voltaje de 220v/1f/60h. Incluye: bases de montaje, tacones antivibratorios, maniobras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</si>
  <si>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Suministro y colocación de equipo de aire acondicionado minisplit tipo high-wall marca TRANE con condensadora modelo 4TXK1618A1P00BA y evaporadora modelo 4MXW1618A1000BA o similar en calidad, con capacidad de 1.5 toneladas de refrigeración nominales, bomba de calor, eficiencia 16 seer a un voltaje de 220v/1f/60h, incluye: bases de montaje, tacones antivibratorios, maniobras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</si>
  <si>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con condensadora modelo 4TXK1612AP00BA y evaporadora modelo 4MXW1612A1000BA o similar en calidad, con capacidad de 1.0 toneladas de refrigeración nominales, bomba de calor, eficiencia 16 seer a un voltaje de 220v/1f/60h, incluye: bases de montaje, tacones antivibratorios, maniobras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</si>
  <si>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central tipo dividido marca TRANE modelos TWE15043BAAPO1H / TTA15043DAAE02P o similar en calidad, con capacidad de 12.5 toneladas de refrigeración nominales, solo frio, eficiencia 10.0 SEER a un voltaje de 220v/3f/60h, incluye: bases de montaje, tacones antivibratorios, filtros metálicos lavables, con protección sobre granizo en serpentín de condensador,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</si>
  <si>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central tipo dividido marca TRANE modelos TWE09043AAAP01H / TTA09043AAAE02P o similar en calidad, con capacidad de 7.5 toneladas de refrigeración nominales, solo frio, eficiencia 10.0 SEER a un voltaje de 220V/3F/60H, incluye: bases de montaje, tacones antivibratorios, filtros metálicos lavables, con protección sobre granizo en serpentín de condensador,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</si>
  <si>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central tipo dividido marca TRANE modelos 4TTR5060N1000A / GAM5B0C60M51EA o similar en calidad, con capacidad de 5.0 toneladas de refrigeración nominales, solo frio, eficiencia 16 SEER a un voltaje de 220-230V/1F/60H, incluye: bases de montaje, tacones antivibratorios, filtro metálico lavable,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</si>
  <si>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minisplit tipo HIGH-WALL marca TRANE con condensadora modelo 4TXK1624E1P00AA y evaporadora modelo 4MXW1624E1000AA o similar en calidad, con capacidad de 2.0 toneladas de refrigeración nominales, bomba de calor, eficiencia 16 SEER a un voltaje de 220V/1F/60H, incluye: bases de montaje, tacones antivibratorios, maniobras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</si>
  <si>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minisplit tipo HIGH-WALL marca TRANE con condensadora modelo 4TXK1618E1P00AA y evaporadora modelo 4MXW1618E1000AA o similar en calidad, con capacidad de 1.5 toneladas de refrigeración nominales, bomba de calor, eficiencia 16 seer a un voltaje de 220V/1F/60H, incluye: bases de montaje, tacones antivibratorios, maniobras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</si>
  <si>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minisplit tipo HIGH-WALL marca TRANE con condensadora modelo 4TXK1612E1P00AA y evaporadora modelo 4MXW1612E1000AA o similar en calidad, con capacidad de 1.0 toneladas de refrigeración nominales, bomba de calor, eficiencia 16 seer a un voltaje de 220V/1F/60H, incluye: bases de montaje, tacones antivibratorios, maniobras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</si>
  <si>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3.0704.13.) INSTALACIONES ELÉCTRICAS_x000D_
3.0704.13.) B. REFERENCIAS._x000D_
3.0704.13.F.01. o) Unidades de alumbrado (3.0704.13.G.04)_x000D_
Suministro e instalacion de luminario de empotrar para lamparas leds, 18w, tipo spot, 127/277 v,  con driver electronico multivoltaje de alta eficiencia bajas perdidas de 1f-3h, 60hz, 5000°k, ip40 modelo SPT-17-LO2-850MV (190MM DIAM.)  marca SUPRA o similar en calidad y precio. Incluye: materiales, mano de obra especializada, material miscelaneo, balastro, lámparas, desperdicio, maniobras, conexiones, elevacion, flete, acarreos, herramienta y equipo. (p.u.o.t.)</t>
  </si>
  <si>
    <t>3.0704.13.) INSTALACIONES ELÉCTRICAS_x000D_
3.0704.13.) B. REFERENCIAS._x000D_
3.0704.13.F.01. o) Unidades de alumbrado (3.0704.13.G.04)_x000D_
Suministro e instalacion de luminario de sobreponer en muro para lamparas leds, 1.2 X 2w, con baterias ni-cd 3.6v, 900mAh recargable de larga vida util voltaje de operacion 120-277v, 90min de respaldo 5000°k modelo CC-SE-600L, marca SUPRA o similar en calidad y precio. Incluye: materiales, mano de obra especializada, material miscelaneo, balastro, lámparas, desperdicio, maniobras, conexiones, elevacion, flete, acarreos, herramienta y equipo. (p.u.o.t.)</t>
  </si>
  <si>
    <t>3.0704.13.) INSTALACIONES ELÉCTRICAS_x000D_
3.0704.13.) B. REFERENCIAS._x000D_
3.0704.13.F.01. o) Unidades de alumbrado (3.0704.13.G.04)_x000D_
Suministro e instalacion de luminario de sobreponer en muro para lamparas leds, 50w, 127/277 v,  con driver electronico multivoltaje de alta eficiencia bajas perdidas de 1f-3h, 60hz, 5000°k, ip40 modelo WPL-F. (235X105MM.)  marca SUPRA o similar en calidad y precio. Incluye: materiales, mano de obra especializada, material miscelaneo, balastro, lámparas, desperdicio, maniobras, conexiones, elevacion, flete, acarreos, herramienta y equipo. (p.u.o.t.)</t>
  </si>
  <si>
    <t>3.0704.13.) INSTALACIONES ELÉCTRICAS_x000D_
3.0704.13.) B. REFERENCIAS._x000D_
3.0704.13.F.01. o) Unidades de alumbrado (3.0704.13.G.04)_x000D_
Suministro e instalacion de luminario de sobreponer en losa para lamparas leds, 36w, 127/277 v,  con driver electronico multivoltaje de alta eficiencia bajas perdidas de 1f-3h, 60hz, 5000°k, 3800lm modelo PV-200L marca supra. incluye: materiales, mano de obra especializada, material miscelaneo, balastro, lámparas, desperdicio, maniobras, conexiones, elevacion, flete, acarreos,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</si>
  <si>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CC-SE-600L, marca SUPRA o similar en calidad y precio. Incluye: materiales, mano de obra especializada, material miscelaneo, balastro, lámparas, desperdicio, maniobras, conexiones, elevacion, flete, acarreos,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</si>
  <si>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CC-SE-860L, con leyenda salida color rojo  marca supralux. incluye: materiales, mano de obra especializada, material miscelaneo, balastro, lámparas, desperdicio, maniobras, conexiones, elevacion, flete, acarreos, herramienta y equipo. (p.u.o.t.)</t>
  </si>
  <si>
    <t>.0704.13.) INSTALACIONES ELÉCTRICAS
3.0704.13.) B. REFERENCIAS.
3.0704.13.F.01. o) Unidades de alumbrado (3.0704.13.G.04)
Suministro e instalacion de proyector de sobreponer en piso para lamparas leds, 50w, 85/265 v,  con driver electronico multivoltaje de alta eficiencia bajas perdidas de 1f-3h, 60hz, 6500°k, IP40 modelo SLED81050W65K.  marca SUPRA o similar en calidad. Incluye: materiales, mano de obra especializada, material miscelaneo, balastro, lámparas, desperdicio, maniobras, conexiones, elevacion, flete, acarreos, herramienta y equipo. (p.u.o.t.)</t>
  </si>
  <si>
    <t>3.0704.13.) INSTALACIONES ELÉCTRICAS
3.0704.13.) B. REFERENCIAS.
3.0704.13.F.01. o) Unidades de alumbrado (3.0704.13.G.04)
Suministro e instalacion de luminario de sobreponer en losa para lamparas leds, 18w, 127/277 v,  con driver electronico multivoltaje de alta eficiencia bajas perdidas de 1f-3h, 60hz, 4000°K, IP40 modelo PLED-SC. (170MM DIAM.)  marca SUPRA o similar en calidad y precio. Incluye: materiales, mano de obra especializada, material miscelaneo, balastro, lámparas, desperdicio, maniobras, conexiones, elevacion, flete, acarreos, herramienta y equipo. (p.u.o.t.)</t>
  </si>
  <si>
    <t>Suministro e instalación de equipo de aire acondicionado central tipo dividido marca TRANE modelos TWE18043BAAP01H / TTA18043DAAE02P o similar en calidad, con capacidad de 15.0 toneladas de refrigeración nominales, solo frio, eficiencia 10.0 SEER a un voltaje de  220V/3F/60H, incluye: bases de montaje, tacones antivibratorios, filtros metálicos lavables, con protección sobre granizo en serpentín de condensador,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</si>
  <si>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COPLES de cobre de 1/2" (D.E.)</t>
  </si>
  <si>
    <t>LICITACIÓN No.: LPE-N012-2026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</si>
</sst>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2]* #,##0.00_-;\-[$€-2]* #,##0.00_-;_-[$€-2]* &quot;-&quot;??_-"/>
  </numFmts>
  <fonts count="21" x14ac:knownFonts="1">
    <font>
      <sz val="11"/>
      <color theme="1"/>
      <name val="Calibri"/>
      <family val="2"/>
      <scheme val="minor"/>
    </font>
    <font>
      <sz val="10"/>
      <name val="Arial"/>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sz val="8"/>
      <name val="Calibri"/>
      <family val="2"/>
      <scheme val="minor"/>
    </font>
    <font>
      <b/>
      <sz val="14"/>
      <name val="Calibri"/>
      <family val="2"/>
      <scheme val="minor"/>
    </font>
    <font>
      <b/>
      <sz val="10"/>
      <name val="Calibri"/>
      <family val="2"/>
      <scheme val="minor"/>
    </font>
    <font>
      <b/>
      <sz val="11"/>
      <name val="Calibri"/>
      <family val="2"/>
      <scheme val="minor"/>
    </font>
    <font>
      <sz val="9"/>
      <color theme="1"/>
      <name val="Calibri"/>
      <family val="2"/>
      <scheme val="minor"/>
    </font>
    <font>
      <b/>
      <sz val="9"/>
      <color theme="1"/>
      <name val="Calibri"/>
      <family val="2"/>
      <scheme val="minor"/>
    </font>
    <font>
      <sz val="10"/>
      <name val="MS Sans Serif"/>
      <family val="2"/>
    </font>
    <font>
      <sz val="9"/>
      <color indexed="64"/>
      <name val="Calibri"/>
      <family val="2"/>
      <scheme val="minor"/>
    </font>
    <font>
      <sz val="9"/>
      <color rgb="FF000000"/>
      <name val="Calibri"/>
      <family val="2"/>
      <scheme val="minor"/>
    </font>
    <font>
      <b/>
      <sz val="10"/>
      <color theme="1"/>
      <name val="Calibri"/>
      <family val="2"/>
      <scheme val="minor"/>
    </font>
    <font>
      <b/>
      <sz val="10"/>
      <color rgb="FFFF0000"/>
      <name val="Calibri"/>
      <family val="2"/>
      <scheme val="minor"/>
    </font>
    <font>
      <b/>
      <sz val="9"/>
      <color indexed="81"/>
      <name val="Tahoma"/>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rgb="FF000000"/>
      </left>
      <right style="thin">
        <color rgb="FF000000"/>
      </right>
      <top style="thin">
        <color rgb="FF4BACC6"/>
      </top>
      <bottom style="thin">
        <color rgb="FF000000"/>
      </bottom>
      <diagonal/>
    </border>
  </borders>
  <cellStyleXfs count="18">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5" fillId="0" borderId="0"/>
  </cellStyleXfs>
  <cellXfs count="172">
    <xf numFmtId="0" fontId="0" fillId="0" borderId="0" xfId="0"/>
    <xf numFmtId="0" fontId="4" fillId="0" borderId="0" xfId="0" applyFont="1"/>
    <xf numFmtId="0" fontId="5" fillId="0" borderId="0" xfId="0" applyFont="1"/>
    <xf numFmtId="0" fontId="5" fillId="0" borderId="0" xfId="1" applyFont="1"/>
    <xf numFmtId="0" fontId="6" fillId="0" borderId="0" xfId="1" applyFont="1" applyAlignment="1">
      <alignment horizontal="center"/>
    </xf>
    <xf numFmtId="0" fontId="6" fillId="0" borderId="0" xfId="1" applyFont="1"/>
    <xf numFmtId="0" fontId="5" fillId="0" borderId="0" xfId="0" applyFont="1" applyAlignment="1">
      <alignment vertical="center" wrapText="1"/>
    </xf>
    <xf numFmtId="0" fontId="5" fillId="0" borderId="2" xfId="0" applyFont="1" applyBorder="1"/>
    <xf numFmtId="0" fontId="5" fillId="0" borderId="4" xfId="0" applyFont="1" applyBorder="1"/>
    <xf numFmtId="0" fontId="5" fillId="0" borderId="9" xfId="0" applyFont="1" applyBorder="1" applyAlignment="1">
      <alignment horizontal="center"/>
    </xf>
    <xf numFmtId="0" fontId="5" fillId="0" borderId="10" xfId="0" applyFont="1" applyBorder="1"/>
    <xf numFmtId="0" fontId="5" fillId="0" borderId="11" xfId="0" applyFont="1" applyBorder="1" applyAlignment="1">
      <alignment horizontal="center"/>
    </xf>
    <xf numFmtId="0" fontId="5" fillId="0" borderId="8" xfId="0" applyFont="1" applyBorder="1"/>
    <xf numFmtId="0" fontId="5" fillId="0" borderId="14" xfId="0" applyFont="1" applyBorder="1" applyAlignment="1">
      <alignment horizontal="center"/>
    </xf>
    <xf numFmtId="0" fontId="5" fillId="0" borderId="5" xfId="0" applyFont="1" applyBorder="1" applyAlignment="1">
      <alignment horizontal="right"/>
    </xf>
    <xf numFmtId="0" fontId="5" fillId="0" borderId="11" xfId="0" applyFont="1" applyBorder="1"/>
    <xf numFmtId="0" fontId="5" fillId="0" borderId="12" xfId="0" applyFont="1" applyBorder="1"/>
    <xf numFmtId="0" fontId="5" fillId="0" borderId="1" xfId="0" applyFont="1" applyBorder="1"/>
    <xf numFmtId="0" fontId="5" fillId="0" borderId="12" xfId="0" applyFont="1" applyBorder="1" applyAlignment="1">
      <alignment horizontal="right"/>
    </xf>
    <xf numFmtId="0" fontId="5" fillId="0" borderId="13" xfId="0" applyFont="1" applyBorder="1"/>
    <xf numFmtId="0" fontId="5" fillId="0" borderId="14" xfId="0" applyFont="1" applyBorder="1"/>
    <xf numFmtId="0" fontId="9" fillId="0" borderId="0" xfId="0" applyFont="1"/>
    <xf numFmtId="0" fontId="9" fillId="0" borderId="15" xfId="0" applyFont="1" applyBorder="1" applyAlignment="1">
      <alignment horizontal="center" vertical="top"/>
    </xf>
    <xf numFmtId="0" fontId="9" fillId="0" borderId="2" xfId="0" applyFont="1" applyBorder="1" applyAlignment="1">
      <alignment horizontal="right"/>
    </xf>
    <xf numFmtId="0" fontId="9" fillId="0" borderId="0" xfId="0" applyFont="1" applyAlignment="1">
      <alignment horizontal="center"/>
    </xf>
    <xf numFmtId="0" fontId="5" fillId="0" borderId="0" xfId="0" applyFont="1" applyAlignment="1">
      <alignment horizontal="left"/>
    </xf>
    <xf numFmtId="0" fontId="5" fillId="0" borderId="1" xfId="0" applyFont="1" applyBorder="1" applyAlignment="1">
      <alignment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xf>
    <xf numFmtId="0" fontId="5" fillId="0" borderId="8" xfId="0" applyFont="1" applyBorder="1" applyAlignment="1">
      <alignment horizontal="left" vertical="center" wrapText="1"/>
    </xf>
    <xf numFmtId="0" fontId="5" fillId="0" borderId="11" xfId="0" applyFont="1" applyBorder="1" applyAlignment="1">
      <alignment horizontal="center" vertical="center"/>
    </xf>
    <xf numFmtId="0" fontId="5" fillId="0" borderId="4" xfId="0" applyFont="1" applyBorder="1" applyAlignment="1">
      <alignment horizontal="left" vertical="center" wrapText="1"/>
    </xf>
    <xf numFmtId="0" fontId="5" fillId="0" borderId="9" xfId="0" applyFont="1" applyBorder="1"/>
    <xf numFmtId="0" fontId="5" fillId="0" borderId="13" xfId="0" applyFont="1" applyBorder="1" applyAlignment="1">
      <alignment horizontal="left" vertical="center" wrapText="1"/>
    </xf>
    <xf numFmtId="0" fontId="7" fillId="0" borderId="9" xfId="0" applyFont="1" applyBorder="1" applyAlignment="1">
      <alignment horizontal="center" vertical="top"/>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5" fillId="2" borderId="0" xfId="0" applyFont="1" applyFill="1"/>
    <xf numFmtId="0" fontId="8" fillId="0" borderId="0" xfId="0" applyFont="1" applyAlignment="1">
      <alignment horizontal="right" vertical="center" wrapText="1"/>
    </xf>
    <xf numFmtId="0" fontId="5" fillId="0" borderId="16" xfId="0" applyFont="1" applyBorder="1"/>
    <xf numFmtId="0" fontId="6" fillId="0" borderId="0" xfId="0" applyFont="1"/>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4" fontId="5" fillId="0" borderId="1" xfId="0" applyNumberFormat="1" applyFont="1" applyBorder="1" applyAlignment="1">
      <alignment horizontal="center" vertical="center"/>
    </xf>
    <xf numFmtId="4" fontId="5" fillId="0" borderId="0" xfId="0" applyNumberFormat="1" applyFont="1" applyAlignment="1">
      <alignment horizontal="center" vertical="center"/>
    </xf>
    <xf numFmtId="0" fontId="12" fillId="2" borderId="7" xfId="0" applyFont="1" applyFill="1" applyBorder="1" applyAlignment="1">
      <alignment horizontal="justify" vertical="center" wrapText="1"/>
    </xf>
    <xf numFmtId="0" fontId="11" fillId="0" borderId="15" xfId="0" applyFont="1" applyBorder="1" applyAlignment="1">
      <alignment horizontal="center" vertical="center"/>
    </xf>
    <xf numFmtId="0" fontId="5" fillId="0" borderId="15" xfId="0" applyFont="1" applyBorder="1" applyAlignment="1">
      <alignment horizontal="center" vertical="center"/>
    </xf>
    <xf numFmtId="0" fontId="11" fillId="0" borderId="15" xfId="0" applyFont="1" applyBorder="1" applyAlignment="1">
      <alignment horizontal="center" vertical="top"/>
    </xf>
    <xf numFmtId="0" fontId="5" fillId="0" borderId="15" xfId="0" applyFont="1" applyBorder="1" applyAlignment="1">
      <alignment horizontal="left" vertical="center"/>
    </xf>
    <xf numFmtId="0" fontId="12" fillId="0" borderId="15" xfId="0" applyFont="1" applyBorder="1" applyAlignment="1">
      <alignment horizontal="center" vertical="center"/>
    </xf>
    <xf numFmtId="0" fontId="12" fillId="0" borderId="15" xfId="0" applyFont="1" applyBorder="1" applyAlignment="1">
      <alignment horizontal="left" vertical="center"/>
    </xf>
    <xf numFmtId="0" fontId="6" fillId="0" borderId="15" xfId="0" applyFont="1" applyBorder="1" applyAlignment="1">
      <alignment horizontal="center" vertical="center"/>
    </xf>
    <xf numFmtId="0" fontId="6" fillId="0" borderId="15" xfId="0" applyFont="1" applyBorder="1" applyAlignment="1">
      <alignment horizontal="left" vertical="center"/>
    </xf>
    <xf numFmtId="0" fontId="6" fillId="0" borderId="12" xfId="0" applyFont="1" applyBorder="1" applyAlignment="1">
      <alignment horizontal="left" vertical="center"/>
    </xf>
    <xf numFmtId="4" fontId="7" fillId="0" borderId="15" xfId="0" applyNumberFormat="1" applyFont="1" applyBorder="1" applyAlignment="1">
      <alignment vertical="top"/>
    </xf>
    <xf numFmtId="0" fontId="7" fillId="0" borderId="15" xfId="0" applyFont="1" applyBorder="1" applyAlignment="1">
      <alignment vertical="top"/>
    </xf>
    <xf numFmtId="0" fontId="7" fillId="0" borderId="15" xfId="0" applyFont="1" applyBorder="1" applyAlignment="1">
      <alignment horizontal="justify" vertical="center"/>
    </xf>
    <xf numFmtId="4" fontId="7" fillId="0" borderId="15" xfId="0" applyNumberFormat="1" applyFont="1" applyBorder="1" applyAlignment="1">
      <alignment horizontal="center" vertical="center"/>
    </xf>
    <xf numFmtId="0" fontId="13" fillId="0" borderId="15" xfId="0" applyFont="1" applyBorder="1" applyAlignment="1">
      <alignment horizontal="center" vertical="center"/>
    </xf>
    <xf numFmtId="0" fontId="13" fillId="0" borderId="15" xfId="0" applyFont="1" applyBorder="1" applyAlignment="1">
      <alignment horizontal="justify" vertical="center" wrapText="1"/>
    </xf>
    <xf numFmtId="4" fontId="13" fillId="0" borderId="15" xfId="0" applyNumberFormat="1" applyFont="1" applyBorder="1" applyAlignment="1">
      <alignment horizontal="center" vertical="center"/>
    </xf>
    <xf numFmtId="0" fontId="13" fillId="0" borderId="15" xfId="0" applyFont="1" applyBorder="1" applyAlignment="1">
      <alignment horizontal="center" vertical="center" wrapText="1"/>
    </xf>
    <xf numFmtId="4" fontId="13" fillId="0" borderId="15" xfId="0" applyNumberFormat="1" applyFont="1" applyBorder="1" applyAlignment="1">
      <alignment horizontal="center" vertical="center" wrapText="1"/>
    </xf>
    <xf numFmtId="0" fontId="11" fillId="0" borderId="15" xfId="0" applyFont="1" applyBorder="1" applyAlignment="1">
      <alignment vertical="top" wrapText="1"/>
    </xf>
    <xf numFmtId="0" fontId="7" fillId="0" borderId="15" xfId="0" applyFont="1" applyBorder="1" applyAlignment="1">
      <alignment horizontal="justify" vertical="center" wrapText="1"/>
    </xf>
    <xf numFmtId="0" fontId="11" fillId="0" borderId="15" xfId="0" applyFont="1" applyBorder="1" applyAlignment="1">
      <alignment horizontal="justify" vertical="center"/>
    </xf>
    <xf numFmtId="0" fontId="12" fillId="0" borderId="15" xfId="0" applyFont="1" applyBorder="1" applyAlignment="1">
      <alignment horizontal="justify" vertical="center" wrapText="1"/>
    </xf>
    <xf numFmtId="0" fontId="11" fillId="0" borderId="15" xfId="0" applyFont="1" applyBorder="1" applyAlignment="1">
      <alignment horizontal="center" vertical="center" wrapText="1"/>
    </xf>
    <xf numFmtId="0" fontId="18" fillId="0" borderId="15" xfId="0" applyFont="1" applyBorder="1" applyAlignment="1">
      <alignment horizontal="center" vertical="center"/>
    </xf>
    <xf numFmtId="0" fontId="18" fillId="0" borderId="15" xfId="0" applyFont="1" applyBorder="1" applyAlignment="1">
      <alignment horizontal="justify" vertical="center" wrapText="1"/>
    </xf>
    <xf numFmtId="0" fontId="14" fillId="0" borderId="15" xfId="0" applyFont="1" applyBorder="1" applyAlignment="1">
      <alignment horizontal="center" vertical="center"/>
    </xf>
    <xf numFmtId="0" fontId="6" fillId="0" borderId="15" xfId="0" applyFont="1" applyBorder="1" applyAlignment="1">
      <alignment horizontal="justify" vertical="center"/>
    </xf>
    <xf numFmtId="4" fontId="6" fillId="0" borderId="15" xfId="0" applyNumberFormat="1" applyFont="1" applyBorder="1" applyAlignment="1">
      <alignment horizontal="center" vertical="center"/>
    </xf>
    <xf numFmtId="4" fontId="6" fillId="0" borderId="15" xfId="8" applyNumberFormat="1" applyFont="1" applyFill="1" applyBorder="1" applyAlignment="1">
      <alignment horizontal="center" vertical="center"/>
    </xf>
    <xf numFmtId="0" fontId="7" fillId="0" borderId="15" xfId="0" applyFont="1" applyBorder="1" applyAlignment="1">
      <alignment horizontal="justify" vertical="top"/>
    </xf>
    <xf numFmtId="0" fontId="17" fillId="0" borderId="15" xfId="0" applyFont="1" applyBorder="1" applyAlignment="1">
      <alignment horizontal="left" vertical="center" wrapText="1"/>
    </xf>
    <xf numFmtId="0" fontId="17" fillId="0" borderId="15" xfId="0" applyFont="1" applyBorder="1" applyAlignment="1">
      <alignment horizontal="center" vertical="center"/>
    </xf>
    <xf numFmtId="0" fontId="17" fillId="0" borderId="15" xfId="0" applyFont="1" applyBorder="1" applyAlignment="1">
      <alignment horizontal="justify" vertical="center" wrapText="1"/>
    </xf>
    <xf numFmtId="0" fontId="17" fillId="0" borderId="17" xfId="0" applyFont="1" applyBorder="1" applyAlignment="1">
      <alignment horizontal="left" vertical="center" wrapText="1"/>
    </xf>
    <xf numFmtId="0" fontId="17" fillId="0" borderId="17" xfId="0" applyFont="1" applyBorder="1" applyAlignment="1">
      <alignment horizontal="center" vertical="center" wrapText="1"/>
    </xf>
    <xf numFmtId="0" fontId="13" fillId="0" borderId="15" xfId="0" applyFont="1" applyBorder="1" applyAlignment="1">
      <alignment horizontal="justify" vertical="center"/>
    </xf>
    <xf numFmtId="0" fontId="6" fillId="0" borderId="15" xfId="17" applyFont="1" applyBorder="1" applyAlignment="1">
      <alignment horizontal="justify" vertical="center" wrapText="1"/>
    </xf>
    <xf numFmtId="4" fontId="6" fillId="0" borderId="15" xfId="1" applyNumberFormat="1" applyFont="1" applyBorder="1" applyAlignment="1">
      <alignment horizontal="center" vertical="center"/>
    </xf>
    <xf numFmtId="0" fontId="14" fillId="0" borderId="15" xfId="0" applyFont="1" applyBorder="1" applyAlignment="1">
      <alignment horizontal="justify" vertical="center" wrapText="1"/>
    </xf>
    <xf numFmtId="0" fontId="16" fillId="0" borderId="4" xfId="0" applyFont="1" applyBorder="1" applyAlignment="1">
      <alignment horizontal="justify" vertical="top"/>
    </xf>
    <xf numFmtId="4" fontId="16" fillId="0" borderId="15" xfId="0" applyNumberFormat="1" applyFont="1" applyBorder="1" applyAlignment="1">
      <alignment horizontal="center" vertical="center"/>
    </xf>
    <xf numFmtId="0" fontId="12" fillId="0" borderId="15" xfId="0" applyFont="1" applyBorder="1" applyAlignment="1">
      <alignment horizontal="justify" vertical="center"/>
    </xf>
    <xf numFmtId="4" fontId="11" fillId="0" borderId="15" xfId="0" applyNumberFormat="1" applyFont="1" applyBorder="1" applyAlignment="1">
      <alignment horizontal="center" vertical="center"/>
    </xf>
    <xf numFmtId="0" fontId="19" fillId="0" borderId="15" xfId="0" applyFont="1" applyBorder="1" applyAlignment="1">
      <alignment horizontal="center" vertical="center" wrapText="1"/>
    </xf>
    <xf numFmtId="0" fontId="6" fillId="0" borderId="15" xfId="0" applyFont="1" applyBorder="1" applyAlignment="1">
      <alignment horizontal="justify" vertical="center" wrapText="1"/>
    </xf>
    <xf numFmtId="4" fontId="6" fillId="0" borderId="15" xfId="0" applyNumberFormat="1" applyFont="1" applyBorder="1" applyAlignment="1">
      <alignment horizontal="center" vertical="center" wrapText="1"/>
    </xf>
    <xf numFmtId="0" fontId="5" fillId="0" borderId="0" xfId="0" applyFont="1" applyFill="1"/>
    <xf numFmtId="0" fontId="13" fillId="0" borderId="15" xfId="0" applyFont="1" applyFill="1" applyBorder="1" applyAlignment="1">
      <alignment horizontal="center" vertical="center"/>
    </xf>
    <xf numFmtId="0" fontId="13" fillId="0" borderId="15" xfId="0" applyFont="1" applyFill="1" applyBorder="1" applyAlignment="1">
      <alignment horizontal="justify" vertical="center" wrapText="1"/>
    </xf>
    <xf numFmtId="4" fontId="13" fillId="0" borderId="15" xfId="0" applyNumberFormat="1" applyFont="1" applyFill="1" applyBorder="1" applyAlignment="1">
      <alignment horizontal="center" vertical="center"/>
    </xf>
    <xf numFmtId="0" fontId="11" fillId="0" borderId="15" xfId="0" applyFont="1" applyFill="1" applyBorder="1" applyAlignment="1">
      <alignment horizontal="center" vertical="center"/>
    </xf>
    <xf numFmtId="0" fontId="11" fillId="0" borderId="15" xfId="0" applyFont="1" applyFill="1" applyBorder="1" applyAlignment="1">
      <alignment horizontal="center" vertical="center" wrapText="1"/>
    </xf>
    <xf numFmtId="0" fontId="5" fillId="0" borderId="15" xfId="0" applyFont="1" applyBorder="1" applyAlignment="1">
      <alignment horizontal="center" vertical="center"/>
    </xf>
    <xf numFmtId="0" fontId="5" fillId="0" borderId="15" xfId="0" applyFont="1" applyBorder="1" applyAlignment="1">
      <alignment horizontal="center" vertical="center"/>
    </xf>
    <xf numFmtId="0" fontId="7" fillId="0" borderId="14" xfId="0" applyFont="1" applyBorder="1" applyAlignment="1">
      <alignment horizontal="center" vertical="center"/>
    </xf>
    <xf numFmtId="4" fontId="7" fillId="0" borderId="14" xfId="0" applyNumberFormat="1" applyFont="1" applyBorder="1" applyAlignment="1">
      <alignment horizontal="center" vertical="center"/>
    </xf>
    <xf numFmtId="0" fontId="7" fillId="0" borderId="15" xfId="0" applyFont="1" applyBorder="1" applyAlignment="1">
      <alignment horizontal="center" vertical="top"/>
    </xf>
    <xf numFmtId="0" fontId="7" fillId="0" borderId="15" xfId="0" applyFont="1" applyBorder="1" applyAlignment="1">
      <alignment horizontal="center" vertical="center"/>
    </xf>
    <xf numFmtId="0" fontId="6" fillId="0" borderId="15" xfId="0" applyFont="1" applyFill="1" applyBorder="1" applyAlignment="1">
      <alignment horizontal="center" vertical="center"/>
    </xf>
    <xf numFmtId="0" fontId="6" fillId="0" borderId="15" xfId="0" applyFont="1" applyFill="1" applyBorder="1" applyAlignment="1">
      <alignment horizontal="justify" vertical="center" wrapText="1"/>
    </xf>
    <xf numFmtId="4" fontId="6" fillId="0" borderId="15" xfId="0" applyNumberFormat="1" applyFont="1" applyFill="1" applyBorder="1" applyAlignment="1">
      <alignment horizontal="center" vertical="center"/>
    </xf>
    <xf numFmtId="0" fontId="6" fillId="0" borderId="15" xfId="0" applyFont="1" applyFill="1" applyBorder="1" applyAlignment="1">
      <alignment horizontal="justify" vertical="center"/>
    </xf>
    <xf numFmtId="4" fontId="6" fillId="0" borderId="15" xfId="0" applyNumberFormat="1" applyFont="1" applyFill="1" applyBorder="1" applyAlignment="1">
      <alignment horizontal="center"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0" xfId="0" applyFont="1" applyAlignment="1">
      <alignment horizontal="center"/>
    </xf>
    <xf numFmtId="0" fontId="5" fillId="0" borderId="0" xfId="1" applyFont="1" applyAlignment="1">
      <alignment horizontal="center"/>
    </xf>
    <xf numFmtId="0" fontId="6" fillId="0" borderId="0" xfId="1" applyFont="1" applyAlignment="1">
      <alignment horizontal="center"/>
    </xf>
    <xf numFmtId="0" fontId="5" fillId="0" borderId="4" xfId="0" applyFont="1" applyBorder="1" applyAlignment="1">
      <alignment horizontal="left" vertical="center"/>
    </xf>
    <xf numFmtId="0" fontId="9" fillId="0" borderId="15" xfId="0" applyFont="1" applyBorder="1" applyAlignment="1">
      <alignment horizontal="left" vertical="center" wrapText="1"/>
    </xf>
    <xf numFmtId="0" fontId="5" fillId="0" borderId="15" xfId="0" applyFont="1" applyBorder="1" applyAlignment="1">
      <alignment horizontal="left" vertical="top"/>
    </xf>
    <xf numFmtId="0" fontId="5" fillId="0" borderId="15" xfId="0" applyFont="1" applyBorder="1" applyAlignment="1">
      <alignment horizontal="center" vertical="center"/>
    </xf>
    <xf numFmtId="0" fontId="10" fillId="0" borderId="0" xfId="0" applyFont="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4" fontId="7" fillId="0" borderId="9"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14" xfId="0" applyNumberFormat="1" applyFont="1" applyBorder="1" applyAlignment="1">
      <alignment horizontal="center" vertical="center"/>
    </xf>
    <xf numFmtId="0" fontId="7" fillId="0" borderId="15" xfId="0" applyFont="1" applyBorder="1" applyAlignment="1">
      <alignment horizontal="center" vertical="top"/>
    </xf>
    <xf numFmtId="0" fontId="7" fillId="0" borderId="15" xfId="0" applyFont="1" applyBorder="1" applyAlignment="1">
      <alignment horizontal="center" vertical="center"/>
    </xf>
    <xf numFmtId="0" fontId="5" fillId="0" borderId="5"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center" vertical="center"/>
    </xf>
    <xf numFmtId="0" fontId="5" fillId="0" borderId="6" xfId="0" applyFont="1" applyBorder="1"/>
    <xf numFmtId="0" fontId="5" fillId="0" borderId="12" xfId="0" applyFont="1" applyBorder="1"/>
    <xf numFmtId="0" fontId="5" fillId="0" borderId="1" xfId="0" applyFont="1" applyBorder="1"/>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12" fillId="2" borderId="7" xfId="0" applyFont="1" applyFill="1" applyBorder="1" applyAlignment="1">
      <alignment horizontal="justify" vertical="top"/>
    </xf>
    <xf numFmtId="0" fontId="12" fillId="2" borderId="13" xfId="0" applyFont="1" applyFill="1" applyBorder="1" applyAlignment="1">
      <alignment horizontal="justify" vertical="top"/>
    </xf>
    <xf numFmtId="0" fontId="5" fillId="0" borderId="10" xfId="0" applyFont="1" applyBorder="1" applyAlignment="1">
      <alignment horizontal="center"/>
    </xf>
    <xf numFmtId="0" fontId="5" fillId="0" borderId="0" xfId="0" applyFont="1" applyAlignment="1">
      <alignment horizontal="center"/>
    </xf>
    <xf numFmtId="0" fontId="5" fillId="0" borderId="8" xfId="0" applyFont="1" applyBorder="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3" xfId="0" applyFont="1" applyBorder="1" applyAlignment="1">
      <alignment horizontal="center" vertical="center"/>
    </xf>
  </cellXfs>
  <cellStyles count="18">
    <cellStyle name="Euro" xfId="3" xr:uid="{00000000-0005-0000-0000-000000000000}"/>
    <cellStyle name="Millares 2" xfId="12" xr:uid="{00000000-0005-0000-0000-000001000000}"/>
    <cellStyle name="Millares 2 2 3 2" xfId="8" xr:uid="{00000000-0005-0000-0000-000002000000}"/>
    <cellStyle name="Moneda 2 2" xfId="7" xr:uid="{00000000-0005-0000-0000-000003000000}"/>
    <cellStyle name="Normal" xfId="0" builtinId="0"/>
    <cellStyle name="Normal 17" xfId="16" xr:uid="{00000000-0005-0000-0000-000005000000}"/>
    <cellStyle name="Normal 2" xfId="1" xr:uid="{00000000-0005-0000-0000-000006000000}"/>
    <cellStyle name="Normal 2 2" xfId="9" xr:uid="{00000000-0005-0000-0000-000007000000}"/>
    <cellStyle name="Normal 2 2 2 3" xfId="15" xr:uid="{00000000-0005-0000-0000-000008000000}"/>
    <cellStyle name="Normal 25" xfId="10" xr:uid="{00000000-0005-0000-0000-000009000000}"/>
    <cellStyle name="Normal 3" xfId="2" xr:uid="{00000000-0005-0000-0000-00000A000000}"/>
    <cellStyle name="Normal 3 3" xfId="11" xr:uid="{00000000-0005-0000-0000-00000B000000}"/>
    <cellStyle name="Normal 4" xfId="4" xr:uid="{00000000-0005-0000-0000-00000C000000}"/>
    <cellStyle name="Normal 5" xfId="13" xr:uid="{00000000-0005-0000-0000-00000D000000}"/>
    <cellStyle name="Normal 7 2" xfId="6" xr:uid="{00000000-0005-0000-0000-00000E000000}"/>
    <cellStyle name="Normal 8" xfId="5" xr:uid="{00000000-0005-0000-0000-00000F000000}"/>
    <cellStyle name="Normal_GSANCHEZ 2" xfId="17" xr:uid="{00000000-0005-0000-0000-000010000000}"/>
    <cellStyle name="Porcentaje 2" xfId="14" xr:uid="{00000000-0005-0000-0000-000011000000}"/>
  </cellStyles>
  <dxfs count="168">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ill>
        <patternFill>
          <bgColor rgb="FF99FFCC"/>
        </patternFill>
      </fill>
    </dxf>
    <dxf>
      <fill>
        <patternFill>
          <bgColor rgb="FFFFC000"/>
        </patternFill>
      </fill>
    </dxf>
    <dxf>
      <font>
        <b val="0"/>
        <i/>
      </font>
      <fill>
        <patternFill>
          <bgColor rgb="FFFF0000"/>
        </patternFill>
      </fill>
    </dxf>
  </dxfs>
  <tableStyles count="0" defaultTableStyle="TableStyleMedium2" defaultPivotStyle="PivotStyleLight16"/>
  <colors>
    <mruColors>
      <color rgb="FFFF66FF"/>
      <color rgb="FFC0E399"/>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226428</xdr:colOff>
      <xdr:row>0</xdr:row>
      <xdr:rowOff>180976</xdr:rowOff>
    </xdr:from>
    <xdr:to>
      <xdr:col>2</xdr:col>
      <xdr:colOff>3276600</xdr:colOff>
      <xdr:row>5</xdr:row>
      <xdr:rowOff>1</xdr:rowOff>
    </xdr:to>
    <xdr:pic>
      <xdr:nvPicPr>
        <xdr:cNvPr id="6" name="Imagen 1" descr="Tamaulipas-Sop Bicentenario-13 (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740778" y="180976"/>
          <a:ext cx="4012197"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333375</xdr:colOff>
      <xdr:row>0</xdr:row>
      <xdr:rowOff>0</xdr:rowOff>
    </xdr:from>
    <xdr:to>
      <xdr:col>8</xdr:col>
      <xdr:colOff>0</xdr:colOff>
      <xdr:row>7</xdr:row>
      <xdr:rowOff>9525</xdr:rowOff>
    </xdr:to>
    <xdr:sp macro="" textlink="">
      <xdr:nvSpPr>
        <xdr:cNvPr id="1026" name="Cuadro de texto 2">
          <a:extLst>
            <a:ext uri="{FF2B5EF4-FFF2-40B4-BE49-F238E27FC236}">
              <a16:creationId xmlns:a16="http://schemas.microsoft.com/office/drawing/2014/main" id="{00000000-0008-0000-0000-000002040000}"/>
            </a:ext>
          </a:extLst>
        </xdr:cNvPr>
        <xdr:cNvSpPr txBox="1">
          <a:spLocks noChangeArrowheads="1"/>
        </xdr:cNvSpPr>
      </xdr:nvSpPr>
      <xdr:spPr bwMode="auto">
        <a:xfrm>
          <a:off x="5257800" y="0"/>
          <a:ext cx="46386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r>
            <a:rPr lang="es-MX" sz="1100" b="1">
              <a:effectLst/>
              <a:latin typeface="+mn-lt"/>
              <a:ea typeface="+mn-ea"/>
              <a:cs typeface="+mn-cs"/>
            </a:rPr>
            <a:t>COMITÉ TÉCNICO PARA LA CONTRATACIÓN DE OBRAS PÚBLICAS</a:t>
          </a:r>
          <a:endParaRPr lang="es-MX" sz="1100">
            <a:effectLst/>
            <a:latin typeface="+mn-lt"/>
            <a:ea typeface="+mn-ea"/>
            <a:cs typeface="+mn-cs"/>
          </a:endParaRPr>
        </a:p>
        <a:p>
          <a:r>
            <a:rPr lang="es-MX" sz="1100" b="1">
              <a:effectLst/>
              <a:latin typeface="+mn-lt"/>
              <a:ea typeface="+mn-ea"/>
              <a:cs typeface="+mn-cs"/>
            </a:rPr>
            <a:t>Y SERVICIOS RELACIONADOS CON LAS MISMAS</a:t>
          </a: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832781</xdr:colOff>
      <xdr:row>1</xdr:row>
      <xdr:rowOff>95250</xdr:rowOff>
    </xdr:from>
    <xdr:to>
      <xdr:col>1</xdr:col>
      <xdr:colOff>3476625</xdr:colOff>
      <xdr:row>4</xdr:row>
      <xdr:rowOff>180975</xdr:rowOff>
    </xdr:to>
    <xdr:pic>
      <xdr:nvPicPr>
        <xdr:cNvPr id="4" name="Imagen 1" descr="Tamaulipas-Sop Bicentenario-13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832781" y="295275"/>
          <a:ext cx="3548719"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3743325</xdr:colOff>
      <xdr:row>0</xdr:row>
      <xdr:rowOff>85725</xdr:rowOff>
    </xdr:from>
    <xdr:to>
      <xdr:col>6</xdr:col>
      <xdr:colOff>685801</xdr:colOff>
      <xdr:row>5</xdr:row>
      <xdr:rowOff>0</xdr:rowOff>
    </xdr:to>
    <xdr:sp macro="" textlink="">
      <xdr:nvSpPr>
        <xdr:cNvPr id="2051" name="Cuadro de texto 2">
          <a:extLst>
            <a:ext uri="{FF2B5EF4-FFF2-40B4-BE49-F238E27FC236}">
              <a16:creationId xmlns:a16="http://schemas.microsoft.com/office/drawing/2014/main" id="{00000000-0008-0000-0100-000003080000}"/>
            </a:ext>
          </a:extLst>
        </xdr:cNvPr>
        <xdr:cNvSpPr txBox="1">
          <a:spLocks noChangeArrowheads="1"/>
        </xdr:cNvSpPr>
      </xdr:nvSpPr>
      <xdr:spPr bwMode="auto">
        <a:xfrm>
          <a:off x="4648200" y="85725"/>
          <a:ext cx="3952876"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r>
            <a:rPr lang="es-MX" sz="1100" b="1">
              <a:effectLst/>
              <a:latin typeface="+mn-lt"/>
              <a:ea typeface="+mn-ea"/>
              <a:cs typeface="+mn-cs"/>
            </a:rPr>
            <a:t>COMITÉ TÉCNICO PARA LA CONTRATACIÓN DE OBRAS PÚBLICAS</a:t>
          </a:r>
          <a:endParaRPr lang="es-MX" sz="1100">
            <a:effectLst/>
            <a:latin typeface="+mn-lt"/>
            <a:ea typeface="+mn-ea"/>
            <a:cs typeface="+mn-cs"/>
          </a:endParaRPr>
        </a:p>
        <a:p>
          <a:r>
            <a:rPr lang="es-MX" sz="1100" b="1">
              <a:effectLst/>
              <a:latin typeface="+mn-lt"/>
              <a:ea typeface="+mn-ea"/>
              <a:cs typeface="+mn-cs"/>
            </a:rPr>
            <a:t>Y SERVICIOS RELACIONADOS CON LAS MISMAS</a:t>
          </a: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01"/>
  <sheetViews>
    <sheetView showGridLines="0" tabSelected="1" zoomScaleNormal="100" zoomScaleSheetLayoutView="115" workbookViewId="0">
      <selection activeCell="J8" sqref="J8"/>
    </sheetView>
  </sheetViews>
  <sheetFormatPr baseColWidth="10" defaultRowHeight="12.75" x14ac:dyDescent="0.2"/>
  <cols>
    <col min="1" max="1" width="7.7109375" style="37" customWidth="1"/>
    <col min="2" max="2" width="14.42578125" style="2" customWidth="1"/>
    <col min="3" max="3" width="51.7109375" style="25" customWidth="1"/>
    <col min="4" max="4" width="7.42578125" style="2" customWidth="1"/>
    <col min="5" max="5" width="11.140625" style="45" customWidth="1"/>
    <col min="6" max="6" width="16.42578125" style="2" customWidth="1"/>
    <col min="7" max="7" width="23.28515625" style="6" customWidth="1"/>
    <col min="8" max="8" width="16.28515625" style="2" customWidth="1"/>
    <col min="9" max="227" width="11.42578125" style="2"/>
    <col min="228" max="228" width="6.85546875" style="2" customWidth="1"/>
    <col min="229" max="229" width="13" style="2" customWidth="1"/>
    <col min="230" max="230" width="44.28515625" style="2" customWidth="1"/>
    <col min="231" max="231" width="7.42578125" style="2" customWidth="1"/>
    <col min="232" max="232" width="11.140625" style="2" customWidth="1"/>
    <col min="233" max="233" width="11.42578125" style="2"/>
    <col min="234" max="234" width="23.28515625" style="2" customWidth="1"/>
    <col min="235" max="235" width="0" style="2" hidden="1" customWidth="1"/>
    <col min="236" max="236" width="12.28515625" style="2" customWidth="1"/>
    <col min="237" max="483" width="11.42578125" style="2"/>
    <col min="484" max="484" width="6.85546875" style="2" customWidth="1"/>
    <col min="485" max="485" width="13" style="2" customWidth="1"/>
    <col min="486" max="486" width="44.28515625" style="2" customWidth="1"/>
    <col min="487" max="487" width="7.42578125" style="2" customWidth="1"/>
    <col min="488" max="488" width="11.140625" style="2" customWidth="1"/>
    <col min="489" max="489" width="11.42578125" style="2"/>
    <col min="490" max="490" width="23.28515625" style="2" customWidth="1"/>
    <col min="491" max="491" width="0" style="2" hidden="1" customWidth="1"/>
    <col min="492" max="492" width="12.28515625" style="2" customWidth="1"/>
    <col min="493" max="739" width="11.42578125" style="2"/>
    <col min="740" max="740" width="6.85546875" style="2" customWidth="1"/>
    <col min="741" max="741" width="13" style="2" customWidth="1"/>
    <col min="742" max="742" width="44.28515625" style="2" customWidth="1"/>
    <col min="743" max="743" width="7.42578125" style="2" customWidth="1"/>
    <col min="744" max="744" width="11.140625" style="2" customWidth="1"/>
    <col min="745" max="745" width="11.42578125" style="2"/>
    <col min="746" max="746" width="23.28515625" style="2" customWidth="1"/>
    <col min="747" max="747" width="0" style="2" hidden="1" customWidth="1"/>
    <col min="748" max="748" width="12.28515625" style="2" customWidth="1"/>
    <col min="749" max="995" width="11.42578125" style="2"/>
    <col min="996" max="996" width="6.85546875" style="2" customWidth="1"/>
    <col min="997" max="997" width="13" style="2" customWidth="1"/>
    <col min="998" max="998" width="44.28515625" style="2" customWidth="1"/>
    <col min="999" max="999" width="7.42578125" style="2" customWidth="1"/>
    <col min="1000" max="1000" width="11.140625" style="2" customWidth="1"/>
    <col min="1001" max="1001" width="11.42578125" style="2"/>
    <col min="1002" max="1002" width="23.28515625" style="2" customWidth="1"/>
    <col min="1003" max="1003" width="0" style="2" hidden="1" customWidth="1"/>
    <col min="1004" max="1004" width="12.28515625" style="2" customWidth="1"/>
    <col min="1005" max="1251" width="11.42578125" style="2"/>
    <col min="1252" max="1252" width="6.85546875" style="2" customWidth="1"/>
    <col min="1253" max="1253" width="13" style="2" customWidth="1"/>
    <col min="1254" max="1254" width="44.28515625" style="2" customWidth="1"/>
    <col min="1255" max="1255" width="7.42578125" style="2" customWidth="1"/>
    <col min="1256" max="1256" width="11.140625" style="2" customWidth="1"/>
    <col min="1257" max="1257" width="11.42578125" style="2"/>
    <col min="1258" max="1258" width="23.28515625" style="2" customWidth="1"/>
    <col min="1259" max="1259" width="0" style="2" hidden="1" customWidth="1"/>
    <col min="1260" max="1260" width="12.28515625" style="2" customWidth="1"/>
    <col min="1261" max="1507" width="11.42578125" style="2"/>
    <col min="1508" max="1508" width="6.85546875" style="2" customWidth="1"/>
    <col min="1509" max="1509" width="13" style="2" customWidth="1"/>
    <col min="1510" max="1510" width="44.28515625" style="2" customWidth="1"/>
    <col min="1511" max="1511" width="7.42578125" style="2" customWidth="1"/>
    <col min="1512" max="1512" width="11.140625" style="2" customWidth="1"/>
    <col min="1513" max="1513" width="11.42578125" style="2"/>
    <col min="1514" max="1514" width="23.28515625" style="2" customWidth="1"/>
    <col min="1515" max="1515" width="0" style="2" hidden="1" customWidth="1"/>
    <col min="1516" max="1516" width="12.28515625" style="2" customWidth="1"/>
    <col min="1517" max="1763" width="11.42578125" style="2"/>
    <col min="1764" max="1764" width="6.85546875" style="2" customWidth="1"/>
    <col min="1765" max="1765" width="13" style="2" customWidth="1"/>
    <col min="1766" max="1766" width="44.28515625" style="2" customWidth="1"/>
    <col min="1767" max="1767" width="7.42578125" style="2" customWidth="1"/>
    <col min="1768" max="1768" width="11.140625" style="2" customWidth="1"/>
    <col min="1769" max="1769" width="11.42578125" style="2"/>
    <col min="1770" max="1770" width="23.28515625" style="2" customWidth="1"/>
    <col min="1771" max="1771" width="0" style="2" hidden="1" customWidth="1"/>
    <col min="1772" max="1772" width="12.28515625" style="2" customWidth="1"/>
    <col min="1773" max="2019" width="11.42578125" style="2"/>
    <col min="2020" max="2020" width="6.85546875" style="2" customWidth="1"/>
    <col min="2021" max="2021" width="13" style="2" customWidth="1"/>
    <col min="2022" max="2022" width="44.28515625" style="2" customWidth="1"/>
    <col min="2023" max="2023" width="7.42578125" style="2" customWidth="1"/>
    <col min="2024" max="2024" width="11.140625" style="2" customWidth="1"/>
    <col min="2025" max="2025" width="11.42578125" style="2"/>
    <col min="2026" max="2026" width="23.28515625" style="2" customWidth="1"/>
    <col min="2027" max="2027" width="0" style="2" hidden="1" customWidth="1"/>
    <col min="2028" max="2028" width="12.28515625" style="2" customWidth="1"/>
    <col min="2029" max="2275" width="11.42578125" style="2"/>
    <col min="2276" max="2276" width="6.85546875" style="2" customWidth="1"/>
    <col min="2277" max="2277" width="13" style="2" customWidth="1"/>
    <col min="2278" max="2278" width="44.28515625" style="2" customWidth="1"/>
    <col min="2279" max="2279" width="7.42578125" style="2" customWidth="1"/>
    <col min="2280" max="2280" width="11.140625" style="2" customWidth="1"/>
    <col min="2281" max="2281" width="11.42578125" style="2"/>
    <col min="2282" max="2282" width="23.28515625" style="2" customWidth="1"/>
    <col min="2283" max="2283" width="0" style="2" hidden="1" customWidth="1"/>
    <col min="2284" max="2284" width="12.28515625" style="2" customWidth="1"/>
    <col min="2285" max="2531" width="11.42578125" style="2"/>
    <col min="2532" max="2532" width="6.85546875" style="2" customWidth="1"/>
    <col min="2533" max="2533" width="13" style="2" customWidth="1"/>
    <col min="2534" max="2534" width="44.28515625" style="2" customWidth="1"/>
    <col min="2535" max="2535" width="7.42578125" style="2" customWidth="1"/>
    <col min="2536" max="2536" width="11.140625" style="2" customWidth="1"/>
    <col min="2537" max="2537" width="11.42578125" style="2"/>
    <col min="2538" max="2538" width="23.28515625" style="2" customWidth="1"/>
    <col min="2539" max="2539" width="0" style="2" hidden="1" customWidth="1"/>
    <col min="2540" max="2540" width="12.28515625" style="2" customWidth="1"/>
    <col min="2541" max="2787" width="11.42578125" style="2"/>
    <col min="2788" max="2788" width="6.85546875" style="2" customWidth="1"/>
    <col min="2789" max="2789" width="13" style="2" customWidth="1"/>
    <col min="2790" max="2790" width="44.28515625" style="2" customWidth="1"/>
    <col min="2791" max="2791" width="7.42578125" style="2" customWidth="1"/>
    <col min="2792" max="2792" width="11.140625" style="2" customWidth="1"/>
    <col min="2793" max="2793" width="11.42578125" style="2"/>
    <col min="2794" max="2794" width="23.28515625" style="2" customWidth="1"/>
    <col min="2795" max="2795" width="0" style="2" hidden="1" customWidth="1"/>
    <col min="2796" max="2796" width="12.28515625" style="2" customWidth="1"/>
    <col min="2797" max="3043" width="11.42578125" style="2"/>
    <col min="3044" max="3044" width="6.85546875" style="2" customWidth="1"/>
    <col min="3045" max="3045" width="13" style="2" customWidth="1"/>
    <col min="3046" max="3046" width="44.28515625" style="2" customWidth="1"/>
    <col min="3047" max="3047" width="7.42578125" style="2" customWidth="1"/>
    <col min="3048" max="3048" width="11.140625" style="2" customWidth="1"/>
    <col min="3049" max="3049" width="11.42578125" style="2"/>
    <col min="3050" max="3050" width="23.28515625" style="2" customWidth="1"/>
    <col min="3051" max="3051" width="0" style="2" hidden="1" customWidth="1"/>
    <col min="3052" max="3052" width="12.28515625" style="2" customWidth="1"/>
    <col min="3053" max="3299" width="11.42578125" style="2"/>
    <col min="3300" max="3300" width="6.85546875" style="2" customWidth="1"/>
    <col min="3301" max="3301" width="13" style="2" customWidth="1"/>
    <col min="3302" max="3302" width="44.28515625" style="2" customWidth="1"/>
    <col min="3303" max="3303" width="7.42578125" style="2" customWidth="1"/>
    <col min="3304" max="3304" width="11.140625" style="2" customWidth="1"/>
    <col min="3305" max="3305" width="11.42578125" style="2"/>
    <col min="3306" max="3306" width="23.28515625" style="2" customWidth="1"/>
    <col min="3307" max="3307" width="0" style="2" hidden="1" customWidth="1"/>
    <col min="3308" max="3308" width="12.28515625" style="2" customWidth="1"/>
    <col min="3309" max="3555" width="11.42578125" style="2"/>
    <col min="3556" max="3556" width="6.85546875" style="2" customWidth="1"/>
    <col min="3557" max="3557" width="13" style="2" customWidth="1"/>
    <col min="3558" max="3558" width="44.28515625" style="2" customWidth="1"/>
    <col min="3559" max="3559" width="7.42578125" style="2" customWidth="1"/>
    <col min="3560" max="3560" width="11.140625" style="2" customWidth="1"/>
    <col min="3561" max="3561" width="11.42578125" style="2"/>
    <col min="3562" max="3562" width="23.28515625" style="2" customWidth="1"/>
    <col min="3563" max="3563" width="0" style="2" hidden="1" customWidth="1"/>
    <col min="3564" max="3564" width="12.28515625" style="2" customWidth="1"/>
    <col min="3565" max="3811" width="11.42578125" style="2"/>
    <col min="3812" max="3812" width="6.85546875" style="2" customWidth="1"/>
    <col min="3813" max="3813" width="13" style="2" customWidth="1"/>
    <col min="3814" max="3814" width="44.28515625" style="2" customWidth="1"/>
    <col min="3815" max="3815" width="7.42578125" style="2" customWidth="1"/>
    <col min="3816" max="3816" width="11.140625" style="2" customWidth="1"/>
    <col min="3817" max="3817" width="11.42578125" style="2"/>
    <col min="3818" max="3818" width="23.28515625" style="2" customWidth="1"/>
    <col min="3819" max="3819" width="0" style="2" hidden="1" customWidth="1"/>
    <col min="3820" max="3820" width="12.28515625" style="2" customWidth="1"/>
    <col min="3821" max="4067" width="11.42578125" style="2"/>
    <col min="4068" max="4068" width="6.85546875" style="2" customWidth="1"/>
    <col min="4069" max="4069" width="13" style="2" customWidth="1"/>
    <col min="4070" max="4070" width="44.28515625" style="2" customWidth="1"/>
    <col min="4071" max="4071" width="7.42578125" style="2" customWidth="1"/>
    <col min="4072" max="4072" width="11.140625" style="2" customWidth="1"/>
    <col min="4073" max="4073" width="11.42578125" style="2"/>
    <col min="4074" max="4074" width="23.28515625" style="2" customWidth="1"/>
    <col min="4075" max="4075" width="0" style="2" hidden="1" customWidth="1"/>
    <col min="4076" max="4076" width="12.28515625" style="2" customWidth="1"/>
    <col min="4077" max="4323" width="11.42578125" style="2"/>
    <col min="4324" max="4324" width="6.85546875" style="2" customWidth="1"/>
    <col min="4325" max="4325" width="13" style="2" customWidth="1"/>
    <col min="4326" max="4326" width="44.28515625" style="2" customWidth="1"/>
    <col min="4327" max="4327" width="7.42578125" style="2" customWidth="1"/>
    <col min="4328" max="4328" width="11.140625" style="2" customWidth="1"/>
    <col min="4329" max="4329" width="11.42578125" style="2"/>
    <col min="4330" max="4330" width="23.28515625" style="2" customWidth="1"/>
    <col min="4331" max="4331" width="0" style="2" hidden="1" customWidth="1"/>
    <col min="4332" max="4332" width="12.28515625" style="2" customWidth="1"/>
    <col min="4333" max="4579" width="11.42578125" style="2"/>
    <col min="4580" max="4580" width="6.85546875" style="2" customWidth="1"/>
    <col min="4581" max="4581" width="13" style="2" customWidth="1"/>
    <col min="4582" max="4582" width="44.28515625" style="2" customWidth="1"/>
    <col min="4583" max="4583" width="7.42578125" style="2" customWidth="1"/>
    <col min="4584" max="4584" width="11.140625" style="2" customWidth="1"/>
    <col min="4585" max="4585" width="11.42578125" style="2"/>
    <col min="4586" max="4586" width="23.28515625" style="2" customWidth="1"/>
    <col min="4587" max="4587" width="0" style="2" hidden="1" customWidth="1"/>
    <col min="4588" max="4588" width="12.28515625" style="2" customWidth="1"/>
    <col min="4589" max="4835" width="11.42578125" style="2"/>
    <col min="4836" max="4836" width="6.85546875" style="2" customWidth="1"/>
    <col min="4837" max="4837" width="13" style="2" customWidth="1"/>
    <col min="4838" max="4838" width="44.28515625" style="2" customWidth="1"/>
    <col min="4839" max="4839" width="7.42578125" style="2" customWidth="1"/>
    <col min="4840" max="4840" width="11.140625" style="2" customWidth="1"/>
    <col min="4841" max="4841" width="11.42578125" style="2"/>
    <col min="4842" max="4842" width="23.28515625" style="2" customWidth="1"/>
    <col min="4843" max="4843" width="0" style="2" hidden="1" customWidth="1"/>
    <col min="4844" max="4844" width="12.28515625" style="2" customWidth="1"/>
    <col min="4845" max="5091" width="11.42578125" style="2"/>
    <col min="5092" max="5092" width="6.85546875" style="2" customWidth="1"/>
    <col min="5093" max="5093" width="13" style="2" customWidth="1"/>
    <col min="5094" max="5094" width="44.28515625" style="2" customWidth="1"/>
    <col min="5095" max="5095" width="7.42578125" style="2" customWidth="1"/>
    <col min="5096" max="5096" width="11.140625" style="2" customWidth="1"/>
    <col min="5097" max="5097" width="11.42578125" style="2"/>
    <col min="5098" max="5098" width="23.28515625" style="2" customWidth="1"/>
    <col min="5099" max="5099" width="0" style="2" hidden="1" customWidth="1"/>
    <col min="5100" max="5100" width="12.28515625" style="2" customWidth="1"/>
    <col min="5101" max="5347" width="11.42578125" style="2"/>
    <col min="5348" max="5348" width="6.85546875" style="2" customWidth="1"/>
    <col min="5349" max="5349" width="13" style="2" customWidth="1"/>
    <col min="5350" max="5350" width="44.28515625" style="2" customWidth="1"/>
    <col min="5351" max="5351" width="7.42578125" style="2" customWidth="1"/>
    <col min="5352" max="5352" width="11.140625" style="2" customWidth="1"/>
    <col min="5353" max="5353" width="11.42578125" style="2"/>
    <col min="5354" max="5354" width="23.28515625" style="2" customWidth="1"/>
    <col min="5355" max="5355" width="0" style="2" hidden="1" customWidth="1"/>
    <col min="5356" max="5356" width="12.28515625" style="2" customWidth="1"/>
    <col min="5357" max="5603" width="11.42578125" style="2"/>
    <col min="5604" max="5604" width="6.85546875" style="2" customWidth="1"/>
    <col min="5605" max="5605" width="13" style="2" customWidth="1"/>
    <col min="5606" max="5606" width="44.28515625" style="2" customWidth="1"/>
    <col min="5607" max="5607" width="7.42578125" style="2" customWidth="1"/>
    <col min="5608" max="5608" width="11.140625" style="2" customWidth="1"/>
    <col min="5609" max="5609" width="11.42578125" style="2"/>
    <col min="5610" max="5610" width="23.28515625" style="2" customWidth="1"/>
    <col min="5611" max="5611" width="0" style="2" hidden="1" customWidth="1"/>
    <col min="5612" max="5612" width="12.28515625" style="2" customWidth="1"/>
    <col min="5613" max="5859" width="11.42578125" style="2"/>
    <col min="5860" max="5860" width="6.85546875" style="2" customWidth="1"/>
    <col min="5861" max="5861" width="13" style="2" customWidth="1"/>
    <col min="5862" max="5862" width="44.28515625" style="2" customWidth="1"/>
    <col min="5863" max="5863" width="7.42578125" style="2" customWidth="1"/>
    <col min="5864" max="5864" width="11.140625" style="2" customWidth="1"/>
    <col min="5865" max="5865" width="11.42578125" style="2"/>
    <col min="5866" max="5866" width="23.28515625" style="2" customWidth="1"/>
    <col min="5867" max="5867" width="0" style="2" hidden="1" customWidth="1"/>
    <col min="5868" max="5868" width="12.28515625" style="2" customWidth="1"/>
    <col min="5869" max="6115" width="11.42578125" style="2"/>
    <col min="6116" max="6116" width="6.85546875" style="2" customWidth="1"/>
    <col min="6117" max="6117" width="13" style="2" customWidth="1"/>
    <col min="6118" max="6118" width="44.28515625" style="2" customWidth="1"/>
    <col min="6119" max="6119" width="7.42578125" style="2" customWidth="1"/>
    <col min="6120" max="6120" width="11.140625" style="2" customWidth="1"/>
    <col min="6121" max="6121" width="11.42578125" style="2"/>
    <col min="6122" max="6122" width="23.28515625" style="2" customWidth="1"/>
    <col min="6123" max="6123" width="0" style="2" hidden="1" customWidth="1"/>
    <col min="6124" max="6124" width="12.28515625" style="2" customWidth="1"/>
    <col min="6125" max="6371" width="11.42578125" style="2"/>
    <col min="6372" max="6372" width="6.85546875" style="2" customWidth="1"/>
    <col min="6373" max="6373" width="13" style="2" customWidth="1"/>
    <col min="6374" max="6374" width="44.28515625" style="2" customWidth="1"/>
    <col min="6375" max="6375" width="7.42578125" style="2" customWidth="1"/>
    <col min="6376" max="6376" width="11.140625" style="2" customWidth="1"/>
    <col min="6377" max="6377" width="11.42578125" style="2"/>
    <col min="6378" max="6378" width="23.28515625" style="2" customWidth="1"/>
    <col min="6379" max="6379" width="0" style="2" hidden="1" customWidth="1"/>
    <col min="6380" max="6380" width="12.28515625" style="2" customWidth="1"/>
    <col min="6381" max="6627" width="11.42578125" style="2"/>
    <col min="6628" max="6628" width="6.85546875" style="2" customWidth="1"/>
    <col min="6629" max="6629" width="13" style="2" customWidth="1"/>
    <col min="6630" max="6630" width="44.28515625" style="2" customWidth="1"/>
    <col min="6631" max="6631" width="7.42578125" style="2" customWidth="1"/>
    <col min="6632" max="6632" width="11.140625" style="2" customWidth="1"/>
    <col min="6633" max="6633" width="11.42578125" style="2"/>
    <col min="6634" max="6634" width="23.28515625" style="2" customWidth="1"/>
    <col min="6635" max="6635" width="0" style="2" hidden="1" customWidth="1"/>
    <col min="6636" max="6636" width="12.28515625" style="2" customWidth="1"/>
    <col min="6637" max="6883" width="11.42578125" style="2"/>
    <col min="6884" max="6884" width="6.85546875" style="2" customWidth="1"/>
    <col min="6885" max="6885" width="13" style="2" customWidth="1"/>
    <col min="6886" max="6886" width="44.28515625" style="2" customWidth="1"/>
    <col min="6887" max="6887" width="7.42578125" style="2" customWidth="1"/>
    <col min="6888" max="6888" width="11.140625" style="2" customWidth="1"/>
    <col min="6889" max="6889" width="11.42578125" style="2"/>
    <col min="6890" max="6890" width="23.28515625" style="2" customWidth="1"/>
    <col min="6891" max="6891" width="0" style="2" hidden="1" customWidth="1"/>
    <col min="6892" max="6892" width="12.28515625" style="2" customWidth="1"/>
    <col min="6893" max="7139" width="11.42578125" style="2"/>
    <col min="7140" max="7140" width="6.85546875" style="2" customWidth="1"/>
    <col min="7141" max="7141" width="13" style="2" customWidth="1"/>
    <col min="7142" max="7142" width="44.28515625" style="2" customWidth="1"/>
    <col min="7143" max="7143" width="7.42578125" style="2" customWidth="1"/>
    <col min="7144" max="7144" width="11.140625" style="2" customWidth="1"/>
    <col min="7145" max="7145" width="11.42578125" style="2"/>
    <col min="7146" max="7146" width="23.28515625" style="2" customWidth="1"/>
    <col min="7147" max="7147" width="0" style="2" hidden="1" customWidth="1"/>
    <col min="7148" max="7148" width="12.28515625" style="2" customWidth="1"/>
    <col min="7149" max="7395" width="11.42578125" style="2"/>
    <col min="7396" max="7396" width="6.85546875" style="2" customWidth="1"/>
    <col min="7397" max="7397" width="13" style="2" customWidth="1"/>
    <col min="7398" max="7398" width="44.28515625" style="2" customWidth="1"/>
    <col min="7399" max="7399" width="7.42578125" style="2" customWidth="1"/>
    <col min="7400" max="7400" width="11.140625" style="2" customWidth="1"/>
    <col min="7401" max="7401" width="11.42578125" style="2"/>
    <col min="7402" max="7402" width="23.28515625" style="2" customWidth="1"/>
    <col min="7403" max="7403" width="0" style="2" hidden="1" customWidth="1"/>
    <col min="7404" max="7404" width="12.28515625" style="2" customWidth="1"/>
    <col min="7405" max="7651" width="11.42578125" style="2"/>
    <col min="7652" max="7652" width="6.85546875" style="2" customWidth="1"/>
    <col min="7653" max="7653" width="13" style="2" customWidth="1"/>
    <col min="7654" max="7654" width="44.28515625" style="2" customWidth="1"/>
    <col min="7655" max="7655" width="7.42578125" style="2" customWidth="1"/>
    <col min="7656" max="7656" width="11.140625" style="2" customWidth="1"/>
    <col min="7657" max="7657" width="11.42578125" style="2"/>
    <col min="7658" max="7658" width="23.28515625" style="2" customWidth="1"/>
    <col min="7659" max="7659" width="0" style="2" hidden="1" customWidth="1"/>
    <col min="7660" max="7660" width="12.28515625" style="2" customWidth="1"/>
    <col min="7661" max="7907" width="11.42578125" style="2"/>
    <col min="7908" max="7908" width="6.85546875" style="2" customWidth="1"/>
    <col min="7909" max="7909" width="13" style="2" customWidth="1"/>
    <col min="7910" max="7910" width="44.28515625" style="2" customWidth="1"/>
    <col min="7911" max="7911" width="7.42578125" style="2" customWidth="1"/>
    <col min="7912" max="7912" width="11.140625" style="2" customWidth="1"/>
    <col min="7913" max="7913" width="11.42578125" style="2"/>
    <col min="7914" max="7914" width="23.28515625" style="2" customWidth="1"/>
    <col min="7915" max="7915" width="0" style="2" hidden="1" customWidth="1"/>
    <col min="7916" max="7916" width="12.28515625" style="2" customWidth="1"/>
    <col min="7917" max="8163" width="11.42578125" style="2"/>
    <col min="8164" max="8164" width="6.85546875" style="2" customWidth="1"/>
    <col min="8165" max="8165" width="13" style="2" customWidth="1"/>
    <col min="8166" max="8166" width="44.28515625" style="2" customWidth="1"/>
    <col min="8167" max="8167" width="7.42578125" style="2" customWidth="1"/>
    <col min="8168" max="8168" width="11.140625" style="2" customWidth="1"/>
    <col min="8169" max="8169" width="11.42578125" style="2"/>
    <col min="8170" max="8170" width="23.28515625" style="2" customWidth="1"/>
    <col min="8171" max="8171" width="0" style="2" hidden="1" customWidth="1"/>
    <col min="8172" max="8172" width="12.28515625" style="2" customWidth="1"/>
    <col min="8173" max="8419" width="11.42578125" style="2"/>
    <col min="8420" max="8420" width="6.85546875" style="2" customWidth="1"/>
    <col min="8421" max="8421" width="13" style="2" customWidth="1"/>
    <col min="8422" max="8422" width="44.28515625" style="2" customWidth="1"/>
    <col min="8423" max="8423" width="7.42578125" style="2" customWidth="1"/>
    <col min="8424" max="8424" width="11.140625" style="2" customWidth="1"/>
    <col min="8425" max="8425" width="11.42578125" style="2"/>
    <col min="8426" max="8426" width="23.28515625" style="2" customWidth="1"/>
    <col min="8427" max="8427" width="0" style="2" hidden="1" customWidth="1"/>
    <col min="8428" max="8428" width="12.28515625" style="2" customWidth="1"/>
    <col min="8429" max="8675" width="11.42578125" style="2"/>
    <col min="8676" max="8676" width="6.85546875" style="2" customWidth="1"/>
    <col min="8677" max="8677" width="13" style="2" customWidth="1"/>
    <col min="8678" max="8678" width="44.28515625" style="2" customWidth="1"/>
    <col min="8679" max="8679" width="7.42578125" style="2" customWidth="1"/>
    <col min="8680" max="8680" width="11.140625" style="2" customWidth="1"/>
    <col min="8681" max="8681" width="11.42578125" style="2"/>
    <col min="8682" max="8682" width="23.28515625" style="2" customWidth="1"/>
    <col min="8683" max="8683" width="0" style="2" hidden="1" customWidth="1"/>
    <col min="8684" max="8684" width="12.28515625" style="2" customWidth="1"/>
    <col min="8685" max="8931" width="11.42578125" style="2"/>
    <col min="8932" max="8932" width="6.85546875" style="2" customWidth="1"/>
    <col min="8933" max="8933" width="13" style="2" customWidth="1"/>
    <col min="8934" max="8934" width="44.28515625" style="2" customWidth="1"/>
    <col min="8935" max="8935" width="7.42578125" style="2" customWidth="1"/>
    <col min="8936" max="8936" width="11.140625" style="2" customWidth="1"/>
    <col min="8937" max="8937" width="11.42578125" style="2"/>
    <col min="8938" max="8938" width="23.28515625" style="2" customWidth="1"/>
    <col min="8939" max="8939" width="0" style="2" hidden="1" customWidth="1"/>
    <col min="8940" max="8940" width="12.28515625" style="2" customWidth="1"/>
    <col min="8941" max="9187" width="11.42578125" style="2"/>
    <col min="9188" max="9188" width="6.85546875" style="2" customWidth="1"/>
    <col min="9189" max="9189" width="13" style="2" customWidth="1"/>
    <col min="9190" max="9190" width="44.28515625" style="2" customWidth="1"/>
    <col min="9191" max="9191" width="7.42578125" style="2" customWidth="1"/>
    <col min="9192" max="9192" width="11.140625" style="2" customWidth="1"/>
    <col min="9193" max="9193" width="11.42578125" style="2"/>
    <col min="9194" max="9194" width="23.28515625" style="2" customWidth="1"/>
    <col min="9195" max="9195" width="0" style="2" hidden="1" customWidth="1"/>
    <col min="9196" max="9196" width="12.28515625" style="2" customWidth="1"/>
    <col min="9197" max="9443" width="11.42578125" style="2"/>
    <col min="9444" max="9444" width="6.85546875" style="2" customWidth="1"/>
    <col min="9445" max="9445" width="13" style="2" customWidth="1"/>
    <col min="9446" max="9446" width="44.28515625" style="2" customWidth="1"/>
    <col min="9447" max="9447" width="7.42578125" style="2" customWidth="1"/>
    <col min="9448" max="9448" width="11.140625" style="2" customWidth="1"/>
    <col min="9449" max="9449" width="11.42578125" style="2"/>
    <col min="9450" max="9450" width="23.28515625" style="2" customWidth="1"/>
    <col min="9451" max="9451" width="0" style="2" hidden="1" customWidth="1"/>
    <col min="9452" max="9452" width="12.28515625" style="2" customWidth="1"/>
    <col min="9453" max="9699" width="11.42578125" style="2"/>
    <col min="9700" max="9700" width="6.85546875" style="2" customWidth="1"/>
    <col min="9701" max="9701" width="13" style="2" customWidth="1"/>
    <col min="9702" max="9702" width="44.28515625" style="2" customWidth="1"/>
    <col min="9703" max="9703" width="7.42578125" style="2" customWidth="1"/>
    <col min="9704" max="9704" width="11.140625" style="2" customWidth="1"/>
    <col min="9705" max="9705" width="11.42578125" style="2"/>
    <col min="9706" max="9706" width="23.28515625" style="2" customWidth="1"/>
    <col min="9707" max="9707" width="0" style="2" hidden="1" customWidth="1"/>
    <col min="9708" max="9708" width="12.28515625" style="2" customWidth="1"/>
    <col min="9709" max="9955" width="11.42578125" style="2"/>
    <col min="9956" max="9956" width="6.85546875" style="2" customWidth="1"/>
    <col min="9957" max="9957" width="13" style="2" customWidth="1"/>
    <col min="9958" max="9958" width="44.28515625" style="2" customWidth="1"/>
    <col min="9959" max="9959" width="7.42578125" style="2" customWidth="1"/>
    <col min="9960" max="9960" width="11.140625" style="2" customWidth="1"/>
    <col min="9961" max="9961" width="11.42578125" style="2"/>
    <col min="9962" max="9962" width="23.28515625" style="2" customWidth="1"/>
    <col min="9963" max="9963" width="0" style="2" hidden="1" customWidth="1"/>
    <col min="9964" max="9964" width="12.28515625" style="2" customWidth="1"/>
    <col min="9965" max="10211" width="11.42578125" style="2"/>
    <col min="10212" max="10212" width="6.85546875" style="2" customWidth="1"/>
    <col min="10213" max="10213" width="13" style="2" customWidth="1"/>
    <col min="10214" max="10214" width="44.28515625" style="2" customWidth="1"/>
    <col min="10215" max="10215" width="7.42578125" style="2" customWidth="1"/>
    <col min="10216" max="10216" width="11.140625" style="2" customWidth="1"/>
    <col min="10217" max="10217" width="11.42578125" style="2"/>
    <col min="10218" max="10218" width="23.28515625" style="2" customWidth="1"/>
    <col min="10219" max="10219" width="0" style="2" hidden="1" customWidth="1"/>
    <col min="10220" max="10220" width="12.28515625" style="2" customWidth="1"/>
    <col min="10221" max="10467" width="11.42578125" style="2"/>
    <col min="10468" max="10468" width="6.85546875" style="2" customWidth="1"/>
    <col min="10469" max="10469" width="13" style="2" customWidth="1"/>
    <col min="10470" max="10470" width="44.28515625" style="2" customWidth="1"/>
    <col min="10471" max="10471" width="7.42578125" style="2" customWidth="1"/>
    <col min="10472" max="10472" width="11.140625" style="2" customWidth="1"/>
    <col min="10473" max="10473" width="11.42578125" style="2"/>
    <col min="10474" max="10474" width="23.28515625" style="2" customWidth="1"/>
    <col min="10475" max="10475" width="0" style="2" hidden="1" customWidth="1"/>
    <col min="10476" max="10476" width="12.28515625" style="2" customWidth="1"/>
    <col min="10477" max="10723" width="11.42578125" style="2"/>
    <col min="10724" max="10724" width="6.85546875" style="2" customWidth="1"/>
    <col min="10725" max="10725" width="13" style="2" customWidth="1"/>
    <col min="10726" max="10726" width="44.28515625" style="2" customWidth="1"/>
    <col min="10727" max="10727" width="7.42578125" style="2" customWidth="1"/>
    <col min="10728" max="10728" width="11.140625" style="2" customWidth="1"/>
    <col min="10729" max="10729" width="11.42578125" style="2"/>
    <col min="10730" max="10730" width="23.28515625" style="2" customWidth="1"/>
    <col min="10731" max="10731" width="0" style="2" hidden="1" customWidth="1"/>
    <col min="10732" max="10732" width="12.28515625" style="2" customWidth="1"/>
    <col min="10733" max="10979" width="11.42578125" style="2"/>
    <col min="10980" max="10980" width="6.85546875" style="2" customWidth="1"/>
    <col min="10981" max="10981" width="13" style="2" customWidth="1"/>
    <col min="10982" max="10982" width="44.28515625" style="2" customWidth="1"/>
    <col min="10983" max="10983" width="7.42578125" style="2" customWidth="1"/>
    <col min="10984" max="10984" width="11.140625" style="2" customWidth="1"/>
    <col min="10985" max="10985" width="11.42578125" style="2"/>
    <col min="10986" max="10986" width="23.28515625" style="2" customWidth="1"/>
    <col min="10987" max="10987" width="0" style="2" hidden="1" customWidth="1"/>
    <col min="10988" max="10988" width="12.28515625" style="2" customWidth="1"/>
    <col min="10989" max="11235" width="11.42578125" style="2"/>
    <col min="11236" max="11236" width="6.85546875" style="2" customWidth="1"/>
    <col min="11237" max="11237" width="13" style="2" customWidth="1"/>
    <col min="11238" max="11238" width="44.28515625" style="2" customWidth="1"/>
    <col min="11239" max="11239" width="7.42578125" style="2" customWidth="1"/>
    <col min="11240" max="11240" width="11.140625" style="2" customWidth="1"/>
    <col min="11241" max="11241" width="11.42578125" style="2"/>
    <col min="11242" max="11242" width="23.28515625" style="2" customWidth="1"/>
    <col min="11243" max="11243" width="0" style="2" hidden="1" customWidth="1"/>
    <col min="11244" max="11244" width="12.28515625" style="2" customWidth="1"/>
    <col min="11245" max="11491" width="11.42578125" style="2"/>
    <col min="11492" max="11492" width="6.85546875" style="2" customWidth="1"/>
    <col min="11493" max="11493" width="13" style="2" customWidth="1"/>
    <col min="11494" max="11494" width="44.28515625" style="2" customWidth="1"/>
    <col min="11495" max="11495" width="7.42578125" style="2" customWidth="1"/>
    <col min="11496" max="11496" width="11.140625" style="2" customWidth="1"/>
    <col min="11497" max="11497" width="11.42578125" style="2"/>
    <col min="11498" max="11498" width="23.28515625" style="2" customWidth="1"/>
    <col min="11499" max="11499" width="0" style="2" hidden="1" customWidth="1"/>
    <col min="11500" max="11500" width="12.28515625" style="2" customWidth="1"/>
    <col min="11501" max="11747" width="11.42578125" style="2"/>
    <col min="11748" max="11748" width="6.85546875" style="2" customWidth="1"/>
    <col min="11749" max="11749" width="13" style="2" customWidth="1"/>
    <col min="11750" max="11750" width="44.28515625" style="2" customWidth="1"/>
    <col min="11751" max="11751" width="7.42578125" style="2" customWidth="1"/>
    <col min="11752" max="11752" width="11.140625" style="2" customWidth="1"/>
    <col min="11753" max="11753" width="11.42578125" style="2"/>
    <col min="11754" max="11754" width="23.28515625" style="2" customWidth="1"/>
    <col min="11755" max="11755" width="0" style="2" hidden="1" customWidth="1"/>
    <col min="11756" max="11756" width="12.28515625" style="2" customWidth="1"/>
    <col min="11757" max="12003" width="11.42578125" style="2"/>
    <col min="12004" max="12004" width="6.85546875" style="2" customWidth="1"/>
    <col min="12005" max="12005" width="13" style="2" customWidth="1"/>
    <col min="12006" max="12006" width="44.28515625" style="2" customWidth="1"/>
    <col min="12007" max="12007" width="7.42578125" style="2" customWidth="1"/>
    <col min="12008" max="12008" width="11.140625" style="2" customWidth="1"/>
    <col min="12009" max="12009" width="11.42578125" style="2"/>
    <col min="12010" max="12010" width="23.28515625" style="2" customWidth="1"/>
    <col min="12011" max="12011" width="0" style="2" hidden="1" customWidth="1"/>
    <col min="12012" max="12012" width="12.28515625" style="2" customWidth="1"/>
    <col min="12013" max="12259" width="11.42578125" style="2"/>
    <col min="12260" max="12260" width="6.85546875" style="2" customWidth="1"/>
    <col min="12261" max="12261" width="13" style="2" customWidth="1"/>
    <col min="12262" max="12262" width="44.28515625" style="2" customWidth="1"/>
    <col min="12263" max="12263" width="7.42578125" style="2" customWidth="1"/>
    <col min="12264" max="12264" width="11.140625" style="2" customWidth="1"/>
    <col min="12265" max="12265" width="11.42578125" style="2"/>
    <col min="12266" max="12266" width="23.28515625" style="2" customWidth="1"/>
    <col min="12267" max="12267" width="0" style="2" hidden="1" customWidth="1"/>
    <col min="12268" max="12268" width="12.28515625" style="2" customWidth="1"/>
    <col min="12269" max="12515" width="11.42578125" style="2"/>
    <col min="12516" max="12516" width="6.85546875" style="2" customWidth="1"/>
    <col min="12517" max="12517" width="13" style="2" customWidth="1"/>
    <col min="12518" max="12518" width="44.28515625" style="2" customWidth="1"/>
    <col min="12519" max="12519" width="7.42578125" style="2" customWidth="1"/>
    <col min="12520" max="12520" width="11.140625" style="2" customWidth="1"/>
    <col min="12521" max="12521" width="11.42578125" style="2"/>
    <col min="12522" max="12522" width="23.28515625" style="2" customWidth="1"/>
    <col min="12523" max="12523" width="0" style="2" hidden="1" customWidth="1"/>
    <col min="12524" max="12524" width="12.28515625" style="2" customWidth="1"/>
    <col min="12525" max="12771" width="11.42578125" style="2"/>
    <col min="12772" max="12772" width="6.85546875" style="2" customWidth="1"/>
    <col min="12773" max="12773" width="13" style="2" customWidth="1"/>
    <col min="12774" max="12774" width="44.28515625" style="2" customWidth="1"/>
    <col min="12775" max="12775" width="7.42578125" style="2" customWidth="1"/>
    <col min="12776" max="12776" width="11.140625" style="2" customWidth="1"/>
    <col min="12777" max="12777" width="11.42578125" style="2"/>
    <col min="12778" max="12778" width="23.28515625" style="2" customWidth="1"/>
    <col min="12779" max="12779" width="0" style="2" hidden="1" customWidth="1"/>
    <col min="12780" max="12780" width="12.28515625" style="2" customWidth="1"/>
    <col min="12781" max="13027" width="11.42578125" style="2"/>
    <col min="13028" max="13028" width="6.85546875" style="2" customWidth="1"/>
    <col min="13029" max="13029" width="13" style="2" customWidth="1"/>
    <col min="13030" max="13030" width="44.28515625" style="2" customWidth="1"/>
    <col min="13031" max="13031" width="7.42578125" style="2" customWidth="1"/>
    <col min="13032" max="13032" width="11.140625" style="2" customWidth="1"/>
    <col min="13033" max="13033" width="11.42578125" style="2"/>
    <col min="13034" max="13034" width="23.28515625" style="2" customWidth="1"/>
    <col min="13035" max="13035" width="0" style="2" hidden="1" customWidth="1"/>
    <col min="13036" max="13036" width="12.28515625" style="2" customWidth="1"/>
    <col min="13037" max="13283" width="11.42578125" style="2"/>
    <col min="13284" max="13284" width="6.85546875" style="2" customWidth="1"/>
    <col min="13285" max="13285" width="13" style="2" customWidth="1"/>
    <col min="13286" max="13286" width="44.28515625" style="2" customWidth="1"/>
    <col min="13287" max="13287" width="7.42578125" style="2" customWidth="1"/>
    <col min="13288" max="13288" width="11.140625" style="2" customWidth="1"/>
    <col min="13289" max="13289" width="11.42578125" style="2"/>
    <col min="13290" max="13290" width="23.28515625" style="2" customWidth="1"/>
    <col min="13291" max="13291" width="0" style="2" hidden="1" customWidth="1"/>
    <col min="13292" max="13292" width="12.28515625" style="2" customWidth="1"/>
    <col min="13293" max="13539" width="11.42578125" style="2"/>
    <col min="13540" max="13540" width="6.85546875" style="2" customWidth="1"/>
    <col min="13541" max="13541" width="13" style="2" customWidth="1"/>
    <col min="13542" max="13542" width="44.28515625" style="2" customWidth="1"/>
    <col min="13543" max="13543" width="7.42578125" style="2" customWidth="1"/>
    <col min="13544" max="13544" width="11.140625" style="2" customWidth="1"/>
    <col min="13545" max="13545" width="11.42578125" style="2"/>
    <col min="13546" max="13546" width="23.28515625" style="2" customWidth="1"/>
    <col min="13547" max="13547" width="0" style="2" hidden="1" customWidth="1"/>
    <col min="13548" max="13548" width="12.28515625" style="2" customWidth="1"/>
    <col min="13549" max="13795" width="11.42578125" style="2"/>
    <col min="13796" max="13796" width="6.85546875" style="2" customWidth="1"/>
    <col min="13797" max="13797" width="13" style="2" customWidth="1"/>
    <col min="13798" max="13798" width="44.28515625" style="2" customWidth="1"/>
    <col min="13799" max="13799" width="7.42578125" style="2" customWidth="1"/>
    <col min="13800" max="13800" width="11.140625" style="2" customWidth="1"/>
    <col min="13801" max="13801" width="11.42578125" style="2"/>
    <col min="13802" max="13802" width="23.28515625" style="2" customWidth="1"/>
    <col min="13803" max="13803" width="0" style="2" hidden="1" customWidth="1"/>
    <col min="13804" max="13804" width="12.28515625" style="2" customWidth="1"/>
    <col min="13805" max="14051" width="11.42578125" style="2"/>
    <col min="14052" max="14052" width="6.85546875" style="2" customWidth="1"/>
    <col min="14053" max="14053" width="13" style="2" customWidth="1"/>
    <col min="14054" max="14054" width="44.28515625" style="2" customWidth="1"/>
    <col min="14055" max="14055" width="7.42578125" style="2" customWidth="1"/>
    <col min="14056" max="14056" width="11.140625" style="2" customWidth="1"/>
    <col min="14057" max="14057" width="11.42578125" style="2"/>
    <col min="14058" max="14058" width="23.28515625" style="2" customWidth="1"/>
    <col min="14059" max="14059" width="0" style="2" hidden="1" customWidth="1"/>
    <col min="14060" max="14060" width="12.28515625" style="2" customWidth="1"/>
    <col min="14061" max="14307" width="11.42578125" style="2"/>
    <col min="14308" max="14308" width="6.85546875" style="2" customWidth="1"/>
    <col min="14309" max="14309" width="13" style="2" customWidth="1"/>
    <col min="14310" max="14310" width="44.28515625" style="2" customWidth="1"/>
    <col min="14311" max="14311" width="7.42578125" style="2" customWidth="1"/>
    <col min="14312" max="14312" width="11.140625" style="2" customWidth="1"/>
    <col min="14313" max="14313" width="11.42578125" style="2"/>
    <col min="14314" max="14314" width="23.28515625" style="2" customWidth="1"/>
    <col min="14315" max="14315" width="0" style="2" hidden="1" customWidth="1"/>
    <col min="14316" max="14316" width="12.28515625" style="2" customWidth="1"/>
    <col min="14317" max="14563" width="11.42578125" style="2"/>
    <col min="14564" max="14564" width="6.85546875" style="2" customWidth="1"/>
    <col min="14565" max="14565" width="13" style="2" customWidth="1"/>
    <col min="14566" max="14566" width="44.28515625" style="2" customWidth="1"/>
    <col min="14567" max="14567" width="7.42578125" style="2" customWidth="1"/>
    <col min="14568" max="14568" width="11.140625" style="2" customWidth="1"/>
    <col min="14569" max="14569" width="11.42578125" style="2"/>
    <col min="14570" max="14570" width="23.28515625" style="2" customWidth="1"/>
    <col min="14571" max="14571" width="0" style="2" hidden="1" customWidth="1"/>
    <col min="14572" max="14572" width="12.28515625" style="2" customWidth="1"/>
    <col min="14573" max="14819" width="11.42578125" style="2"/>
    <col min="14820" max="14820" width="6.85546875" style="2" customWidth="1"/>
    <col min="14821" max="14821" width="13" style="2" customWidth="1"/>
    <col min="14822" max="14822" width="44.28515625" style="2" customWidth="1"/>
    <col min="14823" max="14823" width="7.42578125" style="2" customWidth="1"/>
    <col min="14824" max="14824" width="11.140625" style="2" customWidth="1"/>
    <col min="14825" max="14825" width="11.42578125" style="2"/>
    <col min="14826" max="14826" width="23.28515625" style="2" customWidth="1"/>
    <col min="14827" max="14827" width="0" style="2" hidden="1" customWidth="1"/>
    <col min="14828" max="14828" width="12.28515625" style="2" customWidth="1"/>
    <col min="14829" max="15075" width="11.42578125" style="2"/>
    <col min="15076" max="15076" width="6.85546875" style="2" customWidth="1"/>
    <col min="15077" max="15077" width="13" style="2" customWidth="1"/>
    <col min="15078" max="15078" width="44.28515625" style="2" customWidth="1"/>
    <col min="15079" max="15079" width="7.42578125" style="2" customWidth="1"/>
    <col min="15080" max="15080" width="11.140625" style="2" customWidth="1"/>
    <col min="15081" max="15081" width="11.42578125" style="2"/>
    <col min="15082" max="15082" width="23.28515625" style="2" customWidth="1"/>
    <col min="15083" max="15083" width="0" style="2" hidden="1" customWidth="1"/>
    <col min="15084" max="15084" width="12.28515625" style="2" customWidth="1"/>
    <col min="15085" max="15331" width="11.42578125" style="2"/>
    <col min="15332" max="15332" width="6.85546875" style="2" customWidth="1"/>
    <col min="15333" max="15333" width="13" style="2" customWidth="1"/>
    <col min="15334" max="15334" width="44.28515625" style="2" customWidth="1"/>
    <col min="15335" max="15335" width="7.42578125" style="2" customWidth="1"/>
    <col min="15336" max="15336" width="11.140625" style="2" customWidth="1"/>
    <col min="15337" max="15337" width="11.42578125" style="2"/>
    <col min="15338" max="15338" width="23.28515625" style="2" customWidth="1"/>
    <col min="15339" max="15339" width="0" style="2" hidden="1" customWidth="1"/>
    <col min="15340" max="15340" width="12.28515625" style="2" customWidth="1"/>
    <col min="15341" max="15587" width="11.42578125" style="2"/>
    <col min="15588" max="15588" width="6.85546875" style="2" customWidth="1"/>
    <col min="15589" max="15589" width="13" style="2" customWidth="1"/>
    <col min="15590" max="15590" width="44.28515625" style="2" customWidth="1"/>
    <col min="15591" max="15591" width="7.42578125" style="2" customWidth="1"/>
    <col min="15592" max="15592" width="11.140625" style="2" customWidth="1"/>
    <col min="15593" max="15593" width="11.42578125" style="2"/>
    <col min="15594" max="15594" width="23.28515625" style="2" customWidth="1"/>
    <col min="15595" max="15595" width="0" style="2" hidden="1" customWidth="1"/>
    <col min="15596" max="15596" width="12.28515625" style="2" customWidth="1"/>
    <col min="15597" max="15843" width="11.42578125" style="2"/>
    <col min="15844" max="15844" width="6.85546875" style="2" customWidth="1"/>
    <col min="15845" max="15845" width="13" style="2" customWidth="1"/>
    <col min="15846" max="15846" width="44.28515625" style="2" customWidth="1"/>
    <col min="15847" max="15847" width="7.42578125" style="2" customWidth="1"/>
    <col min="15848" max="15848" width="11.140625" style="2" customWidth="1"/>
    <col min="15849" max="15849" width="11.42578125" style="2"/>
    <col min="15850" max="15850" width="23.28515625" style="2" customWidth="1"/>
    <col min="15851" max="15851" width="0" style="2" hidden="1" customWidth="1"/>
    <col min="15852" max="15852" width="12.28515625" style="2" customWidth="1"/>
    <col min="15853" max="16099" width="11.42578125" style="2"/>
    <col min="16100" max="16100" width="6.85546875" style="2" customWidth="1"/>
    <col min="16101" max="16101" width="13" style="2" customWidth="1"/>
    <col min="16102" max="16102" width="44.28515625" style="2" customWidth="1"/>
    <col min="16103" max="16103" width="7.42578125" style="2" customWidth="1"/>
    <col min="16104" max="16104" width="11.140625" style="2" customWidth="1"/>
    <col min="16105" max="16105" width="11.42578125" style="2"/>
    <col min="16106" max="16106" width="23.28515625" style="2" customWidth="1"/>
    <col min="16107" max="16107" width="0" style="2" hidden="1" customWidth="1"/>
    <col min="16108" max="16108" width="12.28515625" style="2" customWidth="1"/>
    <col min="16109" max="16360" width="11.42578125" style="2"/>
    <col min="16361" max="16384" width="11.42578125" style="2" customWidth="1"/>
  </cols>
  <sheetData>
    <row r="1" spans="1:8" ht="15.75" x14ac:dyDescent="0.25">
      <c r="A1" s="118"/>
      <c r="B1" s="118"/>
      <c r="C1" s="118"/>
      <c r="D1" s="118"/>
      <c r="E1" s="118"/>
      <c r="F1" s="118"/>
      <c r="G1" s="118"/>
      <c r="H1" s="118"/>
    </row>
    <row r="2" spans="1:8" x14ac:dyDescent="0.2">
      <c r="A2" s="119"/>
      <c r="B2" s="119"/>
      <c r="C2" s="119"/>
      <c r="D2" s="119"/>
      <c r="E2" s="119"/>
      <c r="F2" s="119"/>
      <c r="G2" s="119"/>
      <c r="H2" s="119"/>
    </row>
    <row r="3" spans="1:8" x14ac:dyDescent="0.2">
      <c r="A3" s="120"/>
      <c r="B3" s="120"/>
      <c r="C3" s="120"/>
      <c r="D3" s="120"/>
      <c r="E3" s="120"/>
      <c r="F3" s="120"/>
      <c r="G3" s="120"/>
      <c r="H3" s="120"/>
    </row>
    <row r="4" spans="1:8" x14ac:dyDescent="0.2">
      <c r="A4" s="2"/>
      <c r="C4" s="120"/>
      <c r="D4" s="120"/>
      <c r="E4" s="120"/>
      <c r="F4" s="120"/>
    </row>
    <row r="5" spans="1:8" x14ac:dyDescent="0.2">
      <c r="A5" s="2"/>
      <c r="C5" s="120"/>
      <c r="D5" s="120"/>
      <c r="E5" s="120"/>
      <c r="F5" s="120"/>
    </row>
    <row r="6" spans="1:8" x14ac:dyDescent="0.2">
      <c r="A6" s="2"/>
      <c r="D6" s="17"/>
      <c r="E6" s="44"/>
      <c r="F6" s="17"/>
      <c r="G6" s="26"/>
    </row>
    <row r="7" spans="1:8" x14ac:dyDescent="0.2">
      <c r="A7" s="110" t="s">
        <v>779</v>
      </c>
      <c r="B7" s="111"/>
      <c r="C7" s="121"/>
      <c r="D7" s="112" t="s">
        <v>0</v>
      </c>
      <c r="E7" s="113"/>
      <c r="F7" s="114"/>
      <c r="G7" s="27" t="s">
        <v>1</v>
      </c>
      <c r="H7" s="28" t="s">
        <v>2</v>
      </c>
    </row>
    <row r="8" spans="1:8" ht="30" x14ac:dyDescent="0.2">
      <c r="A8" s="110" t="s">
        <v>3</v>
      </c>
      <c r="B8" s="111"/>
      <c r="C8" s="46" t="s">
        <v>192</v>
      </c>
      <c r="D8" s="115"/>
      <c r="E8" s="116"/>
      <c r="F8" s="117"/>
      <c r="G8" s="29"/>
      <c r="H8" s="30" t="s">
        <v>4</v>
      </c>
    </row>
    <row r="9" spans="1:8" x14ac:dyDescent="0.2">
      <c r="A9" s="123" t="s">
        <v>5</v>
      </c>
      <c r="B9" s="123"/>
      <c r="C9" s="123"/>
      <c r="D9" s="124" t="s">
        <v>6</v>
      </c>
      <c r="E9" s="124"/>
      <c r="F9" s="14" t="s">
        <v>7</v>
      </c>
      <c r="G9" s="31"/>
      <c r="H9" s="32" t="s">
        <v>8</v>
      </c>
    </row>
    <row r="10" spans="1:8" x14ac:dyDescent="0.2">
      <c r="A10" s="123"/>
      <c r="B10" s="123"/>
      <c r="C10" s="123"/>
      <c r="D10" s="124"/>
      <c r="E10" s="124"/>
      <c r="F10" s="18" t="s">
        <v>9</v>
      </c>
      <c r="G10" s="33"/>
      <c r="H10" s="20" t="s">
        <v>27</v>
      </c>
    </row>
    <row r="11" spans="1:8" x14ac:dyDescent="0.2">
      <c r="A11" s="125" t="s">
        <v>10</v>
      </c>
      <c r="B11" s="125"/>
      <c r="C11" s="125"/>
      <c r="D11" s="125"/>
      <c r="E11" s="125"/>
      <c r="F11" s="125"/>
      <c r="G11" s="125"/>
      <c r="H11" s="125"/>
    </row>
    <row r="12" spans="1:8" x14ac:dyDescent="0.2">
      <c r="A12" s="125"/>
      <c r="B12" s="125"/>
      <c r="C12" s="125"/>
      <c r="D12" s="125"/>
      <c r="E12" s="125"/>
      <c r="F12" s="125"/>
      <c r="G12" s="125"/>
      <c r="H12" s="125"/>
    </row>
    <row r="13" spans="1:8" x14ac:dyDescent="0.2">
      <c r="A13" s="126" t="s">
        <v>11</v>
      </c>
      <c r="B13" s="126" t="s">
        <v>12</v>
      </c>
      <c r="C13" s="126" t="s">
        <v>13</v>
      </c>
      <c r="D13" s="126" t="s">
        <v>14</v>
      </c>
      <c r="E13" s="129" t="s">
        <v>15</v>
      </c>
      <c r="F13" s="132" t="s">
        <v>16</v>
      </c>
      <c r="G13" s="132"/>
      <c r="H13" s="133" t="s">
        <v>17</v>
      </c>
    </row>
    <row r="14" spans="1:8" x14ac:dyDescent="0.2">
      <c r="A14" s="127"/>
      <c r="B14" s="127"/>
      <c r="C14" s="127"/>
      <c r="D14" s="127"/>
      <c r="E14" s="130"/>
      <c r="F14" s="132"/>
      <c r="G14" s="132"/>
      <c r="H14" s="133"/>
    </row>
    <row r="15" spans="1:8" ht="13.5" customHeight="1" x14ac:dyDescent="0.2">
      <c r="A15" s="128"/>
      <c r="B15" s="128"/>
      <c r="C15" s="128"/>
      <c r="D15" s="128"/>
      <c r="E15" s="131"/>
      <c r="F15" s="34" t="s">
        <v>18</v>
      </c>
      <c r="G15" s="35" t="s">
        <v>19</v>
      </c>
      <c r="H15" s="36" t="s">
        <v>20</v>
      </c>
    </row>
    <row r="16" spans="1:8" ht="13.5" customHeight="1" x14ac:dyDescent="0.2">
      <c r="A16" s="101"/>
      <c r="B16" s="101" t="s">
        <v>38</v>
      </c>
      <c r="C16" s="52" t="s">
        <v>40</v>
      </c>
      <c r="D16" s="101"/>
      <c r="E16" s="102"/>
      <c r="F16" s="34"/>
      <c r="G16" s="35"/>
      <c r="H16" s="36"/>
    </row>
    <row r="17" spans="1:8" x14ac:dyDescent="0.2">
      <c r="A17" s="47"/>
      <c r="B17" s="49" t="s">
        <v>193</v>
      </c>
      <c r="C17" s="65" t="s">
        <v>42</v>
      </c>
      <c r="D17" s="103"/>
      <c r="E17" s="56"/>
      <c r="F17" s="49"/>
      <c r="G17" s="69"/>
      <c r="H17" s="47"/>
    </row>
    <row r="18" spans="1:8" x14ac:dyDescent="0.2">
      <c r="A18" s="47"/>
      <c r="B18" s="103" t="s">
        <v>194</v>
      </c>
      <c r="C18" s="57" t="s">
        <v>44</v>
      </c>
      <c r="D18" s="103"/>
      <c r="E18" s="56"/>
      <c r="F18" s="49"/>
      <c r="G18" s="69"/>
      <c r="H18" s="47"/>
    </row>
    <row r="19" spans="1:8" ht="108" x14ac:dyDescent="0.2">
      <c r="A19" s="100">
        <v>1</v>
      </c>
      <c r="B19" s="60">
        <v>500500217</v>
      </c>
      <c r="C19" s="61" t="s">
        <v>45</v>
      </c>
      <c r="D19" s="62" t="s">
        <v>30</v>
      </c>
      <c r="E19" s="62">
        <v>5614.15</v>
      </c>
      <c r="F19" s="47"/>
      <c r="G19" s="69"/>
      <c r="H19" s="47"/>
    </row>
    <row r="20" spans="1:8" ht="120" x14ac:dyDescent="0.2">
      <c r="A20" s="100">
        <v>2</v>
      </c>
      <c r="B20" s="94">
        <v>500501005</v>
      </c>
      <c r="C20" s="95" t="s">
        <v>748</v>
      </c>
      <c r="D20" s="96" t="s">
        <v>30</v>
      </c>
      <c r="E20" s="96">
        <v>936.11</v>
      </c>
      <c r="F20" s="47"/>
      <c r="G20" s="69"/>
      <c r="H20" s="47"/>
    </row>
    <row r="21" spans="1:8" ht="120" x14ac:dyDescent="0.2">
      <c r="A21" s="100">
        <v>3</v>
      </c>
      <c r="B21" s="60">
        <v>500400463</v>
      </c>
      <c r="C21" s="61" t="s">
        <v>46</v>
      </c>
      <c r="D21" s="62" t="s">
        <v>30</v>
      </c>
      <c r="E21" s="62">
        <v>2334.75</v>
      </c>
      <c r="F21" s="47"/>
      <c r="G21" s="69"/>
      <c r="H21" s="47"/>
    </row>
    <row r="22" spans="1:8" ht="48" x14ac:dyDescent="0.2">
      <c r="A22" s="100">
        <v>4</v>
      </c>
      <c r="B22" s="60">
        <v>500406872</v>
      </c>
      <c r="C22" s="61" t="s">
        <v>47</v>
      </c>
      <c r="D22" s="62" t="s">
        <v>31</v>
      </c>
      <c r="E22" s="62">
        <v>276.42</v>
      </c>
      <c r="F22" s="47"/>
      <c r="G22" s="69"/>
      <c r="H22" s="47"/>
    </row>
    <row r="23" spans="1:8" ht="120" x14ac:dyDescent="0.2">
      <c r="A23" s="100">
        <v>5</v>
      </c>
      <c r="B23" s="60">
        <v>500505370</v>
      </c>
      <c r="C23" s="61" t="s">
        <v>48</v>
      </c>
      <c r="D23" s="62" t="s">
        <v>30</v>
      </c>
      <c r="E23" s="62">
        <v>59.78</v>
      </c>
      <c r="F23" s="47"/>
      <c r="G23" s="69"/>
      <c r="H23" s="47"/>
    </row>
    <row r="24" spans="1:8" ht="96" x14ac:dyDescent="0.2">
      <c r="A24" s="100">
        <v>6</v>
      </c>
      <c r="B24" s="60">
        <v>500505371</v>
      </c>
      <c r="C24" s="61" t="s">
        <v>49</v>
      </c>
      <c r="D24" s="62" t="s">
        <v>30</v>
      </c>
      <c r="E24" s="62">
        <v>285</v>
      </c>
      <c r="F24" s="47"/>
      <c r="G24" s="69"/>
      <c r="H24" s="47"/>
    </row>
    <row r="25" spans="1:8" ht="120" x14ac:dyDescent="0.2">
      <c r="A25" s="100">
        <v>7</v>
      </c>
      <c r="B25" s="60">
        <v>500407604</v>
      </c>
      <c r="C25" s="61" t="s">
        <v>229</v>
      </c>
      <c r="D25" s="62" t="s">
        <v>31</v>
      </c>
      <c r="E25" s="62">
        <v>235</v>
      </c>
      <c r="F25" s="47"/>
      <c r="G25" s="69"/>
      <c r="H25" s="47"/>
    </row>
    <row r="26" spans="1:8" ht="96" x14ac:dyDescent="0.2">
      <c r="A26" s="100">
        <v>8</v>
      </c>
      <c r="B26" s="60">
        <v>500608047</v>
      </c>
      <c r="C26" s="61" t="s">
        <v>715</v>
      </c>
      <c r="D26" s="62" t="s">
        <v>31</v>
      </c>
      <c r="E26" s="62">
        <v>297.5</v>
      </c>
      <c r="F26" s="47"/>
      <c r="G26" s="69"/>
      <c r="H26" s="47"/>
    </row>
    <row r="27" spans="1:8" ht="96" x14ac:dyDescent="0.2">
      <c r="A27" s="100">
        <v>9</v>
      </c>
      <c r="B27" s="60">
        <v>500504634</v>
      </c>
      <c r="C27" s="61" t="s">
        <v>230</v>
      </c>
      <c r="D27" s="62" t="s">
        <v>30</v>
      </c>
      <c r="E27" s="62">
        <v>149.19999999999999</v>
      </c>
      <c r="F27" s="47"/>
      <c r="G27" s="69"/>
      <c r="H27" s="47"/>
    </row>
    <row r="28" spans="1:8" ht="96" x14ac:dyDescent="0.2">
      <c r="A28" s="100">
        <v>10</v>
      </c>
      <c r="B28" s="60">
        <v>500502582</v>
      </c>
      <c r="C28" s="61" t="s">
        <v>231</v>
      </c>
      <c r="D28" s="62" t="s">
        <v>31</v>
      </c>
      <c r="E28" s="62">
        <v>94.4</v>
      </c>
      <c r="F28" s="47"/>
      <c r="G28" s="69"/>
      <c r="H28" s="47"/>
    </row>
    <row r="29" spans="1:8" ht="60" x14ac:dyDescent="0.2">
      <c r="A29" s="100">
        <v>11</v>
      </c>
      <c r="B29" s="60">
        <v>500303685</v>
      </c>
      <c r="C29" s="61" t="s">
        <v>251</v>
      </c>
      <c r="D29" s="62" t="s">
        <v>31</v>
      </c>
      <c r="E29" s="62">
        <f>3*14</f>
        <v>42</v>
      </c>
      <c r="F29" s="47"/>
      <c r="G29" s="69"/>
      <c r="H29" s="47"/>
    </row>
    <row r="30" spans="1:8" x14ac:dyDescent="0.2">
      <c r="A30" s="47"/>
      <c r="B30" s="104" t="s">
        <v>195</v>
      </c>
      <c r="C30" s="58" t="s">
        <v>51</v>
      </c>
      <c r="D30" s="59"/>
      <c r="E30" s="59"/>
      <c r="F30" s="47"/>
      <c r="G30" s="69"/>
      <c r="H30" s="47"/>
    </row>
    <row r="31" spans="1:8" ht="144" x14ac:dyDescent="0.2">
      <c r="A31" s="100">
        <v>12</v>
      </c>
      <c r="B31" s="60">
        <v>500904592</v>
      </c>
      <c r="C31" s="61" t="s">
        <v>52</v>
      </c>
      <c r="D31" s="62" t="s">
        <v>31</v>
      </c>
      <c r="E31" s="62">
        <v>58.72</v>
      </c>
      <c r="F31" s="47"/>
      <c r="G31" s="69"/>
      <c r="H31" s="47"/>
    </row>
    <row r="32" spans="1:8" ht="156" x14ac:dyDescent="0.2">
      <c r="A32" s="100">
        <v>13</v>
      </c>
      <c r="B32" s="63">
        <v>501002491</v>
      </c>
      <c r="C32" s="61" t="s">
        <v>53</v>
      </c>
      <c r="D32" s="64" t="s">
        <v>32</v>
      </c>
      <c r="E32" s="64">
        <v>8</v>
      </c>
      <c r="F32" s="47"/>
      <c r="G32" s="69"/>
      <c r="H32" s="47"/>
    </row>
    <row r="33" spans="1:8" x14ac:dyDescent="0.2">
      <c r="A33" s="47"/>
      <c r="B33" s="104" t="s">
        <v>196</v>
      </c>
      <c r="C33" s="58" t="s">
        <v>54</v>
      </c>
      <c r="D33" s="59"/>
      <c r="E33" s="59"/>
      <c r="F33" s="47"/>
      <c r="G33" s="69"/>
      <c r="H33" s="47"/>
    </row>
    <row r="34" spans="1:8" ht="48" x14ac:dyDescent="0.2">
      <c r="A34" s="100">
        <v>14</v>
      </c>
      <c r="B34" s="63">
        <v>501103447</v>
      </c>
      <c r="C34" s="61" t="s">
        <v>55</v>
      </c>
      <c r="D34" s="64" t="s">
        <v>32</v>
      </c>
      <c r="E34" s="64">
        <v>21</v>
      </c>
      <c r="F34" s="47"/>
      <c r="G34" s="69"/>
      <c r="H34" s="47"/>
    </row>
    <row r="35" spans="1:8" ht="48" x14ac:dyDescent="0.2">
      <c r="A35" s="100">
        <v>15</v>
      </c>
      <c r="B35" s="60">
        <v>501103368</v>
      </c>
      <c r="C35" s="61" t="s">
        <v>56</v>
      </c>
      <c r="D35" s="62" t="s">
        <v>32</v>
      </c>
      <c r="E35" s="62">
        <v>23</v>
      </c>
      <c r="F35" s="47"/>
      <c r="G35" s="69"/>
      <c r="H35" s="47"/>
    </row>
    <row r="36" spans="1:8" ht="36" x14ac:dyDescent="0.2">
      <c r="A36" s="100">
        <v>16</v>
      </c>
      <c r="B36" s="60">
        <v>501102213</v>
      </c>
      <c r="C36" s="61" t="s">
        <v>57</v>
      </c>
      <c r="D36" s="62" t="s">
        <v>32</v>
      </c>
      <c r="E36" s="62">
        <v>23</v>
      </c>
      <c r="F36" s="47"/>
      <c r="G36" s="69"/>
      <c r="H36" s="47"/>
    </row>
    <row r="37" spans="1:8" ht="36" x14ac:dyDescent="0.2">
      <c r="A37" s="100">
        <v>17</v>
      </c>
      <c r="B37" s="60">
        <v>501105543</v>
      </c>
      <c r="C37" s="61" t="s">
        <v>58</v>
      </c>
      <c r="D37" s="62" t="s">
        <v>32</v>
      </c>
      <c r="E37" s="62">
        <v>2</v>
      </c>
      <c r="F37" s="47"/>
      <c r="G37" s="69"/>
      <c r="H37" s="47"/>
    </row>
    <row r="38" spans="1:8" ht="48" x14ac:dyDescent="0.2">
      <c r="A38" s="100">
        <v>18</v>
      </c>
      <c r="B38" s="60">
        <v>501103370</v>
      </c>
      <c r="C38" s="61" t="s">
        <v>59</v>
      </c>
      <c r="D38" s="62" t="s">
        <v>32</v>
      </c>
      <c r="E38" s="62">
        <v>24</v>
      </c>
      <c r="F38" s="47"/>
      <c r="G38" s="69"/>
      <c r="H38" s="47"/>
    </row>
    <row r="39" spans="1:8" ht="36" x14ac:dyDescent="0.2">
      <c r="A39" s="100">
        <v>19</v>
      </c>
      <c r="B39" s="60">
        <v>501102734</v>
      </c>
      <c r="C39" s="61" t="s">
        <v>60</v>
      </c>
      <c r="D39" s="62" t="s">
        <v>32</v>
      </c>
      <c r="E39" s="62">
        <v>21</v>
      </c>
      <c r="F39" s="47"/>
      <c r="G39" s="69"/>
      <c r="H39" s="47"/>
    </row>
    <row r="40" spans="1:8" ht="48" x14ac:dyDescent="0.2">
      <c r="A40" s="100">
        <v>20</v>
      </c>
      <c r="B40" s="60">
        <v>501103372</v>
      </c>
      <c r="C40" s="61" t="s">
        <v>61</v>
      </c>
      <c r="D40" s="62" t="s">
        <v>32</v>
      </c>
      <c r="E40" s="62">
        <v>17</v>
      </c>
      <c r="F40" s="47"/>
      <c r="G40" s="69"/>
      <c r="H40" s="47"/>
    </row>
    <row r="41" spans="1:8" ht="48" x14ac:dyDescent="0.2">
      <c r="A41" s="100">
        <v>21</v>
      </c>
      <c r="B41" s="60">
        <v>501103371</v>
      </c>
      <c r="C41" s="61" t="s">
        <v>62</v>
      </c>
      <c r="D41" s="62" t="s">
        <v>32</v>
      </c>
      <c r="E41" s="62">
        <v>24</v>
      </c>
      <c r="F41" s="47"/>
      <c r="G41" s="69"/>
      <c r="H41" s="47"/>
    </row>
    <row r="42" spans="1:8" ht="48" x14ac:dyDescent="0.2">
      <c r="A42" s="100">
        <v>22</v>
      </c>
      <c r="B42" s="60">
        <v>501104060</v>
      </c>
      <c r="C42" s="61" t="s">
        <v>63</v>
      </c>
      <c r="D42" s="62" t="s">
        <v>32</v>
      </c>
      <c r="E42" s="62">
        <v>2</v>
      </c>
      <c r="F42" s="47"/>
      <c r="G42" s="69"/>
      <c r="H42" s="47"/>
    </row>
    <row r="43" spans="1:8" x14ac:dyDescent="0.2">
      <c r="A43" s="47"/>
      <c r="B43" s="104" t="s">
        <v>197</v>
      </c>
      <c r="C43" s="58" t="s">
        <v>64</v>
      </c>
      <c r="D43" s="59"/>
      <c r="E43" s="59"/>
      <c r="F43" s="47"/>
      <c r="G43" s="69"/>
      <c r="H43" s="47"/>
    </row>
    <row r="44" spans="1:8" ht="108" x14ac:dyDescent="0.2">
      <c r="A44" s="100">
        <v>23</v>
      </c>
      <c r="B44" s="60">
        <v>502001729</v>
      </c>
      <c r="C44" s="61" t="s">
        <v>65</v>
      </c>
      <c r="D44" s="62" t="s">
        <v>32</v>
      </c>
      <c r="E44" s="62">
        <v>17</v>
      </c>
      <c r="F44" s="47"/>
      <c r="G44" s="69"/>
      <c r="H44" s="47"/>
    </row>
    <row r="45" spans="1:8" ht="96" x14ac:dyDescent="0.2">
      <c r="A45" s="100">
        <v>24</v>
      </c>
      <c r="B45" s="60">
        <v>502001730</v>
      </c>
      <c r="C45" s="61" t="s">
        <v>66</v>
      </c>
      <c r="D45" s="62" t="s">
        <v>32</v>
      </c>
      <c r="E45" s="62">
        <v>19</v>
      </c>
      <c r="F45" s="47"/>
      <c r="G45" s="69"/>
      <c r="H45" s="47"/>
    </row>
    <row r="46" spans="1:8" ht="96" x14ac:dyDescent="0.2">
      <c r="A46" s="100">
        <v>25</v>
      </c>
      <c r="B46" s="60">
        <v>502001731</v>
      </c>
      <c r="C46" s="61" t="s">
        <v>67</v>
      </c>
      <c r="D46" s="62" t="s">
        <v>32</v>
      </c>
      <c r="E46" s="62">
        <v>15</v>
      </c>
      <c r="F46" s="47"/>
      <c r="G46" s="69"/>
      <c r="H46" s="47"/>
    </row>
    <row r="47" spans="1:8" ht="60" x14ac:dyDescent="0.2">
      <c r="A47" s="100">
        <v>26</v>
      </c>
      <c r="B47" s="60">
        <v>502001732</v>
      </c>
      <c r="C47" s="61" t="s">
        <v>68</v>
      </c>
      <c r="D47" s="62" t="s">
        <v>32</v>
      </c>
      <c r="E47" s="62">
        <v>8</v>
      </c>
      <c r="F47" s="47"/>
      <c r="G47" s="69"/>
      <c r="H47" s="47"/>
    </row>
    <row r="48" spans="1:8" x14ac:dyDescent="0.2">
      <c r="A48" s="47"/>
      <c r="B48" s="104" t="s">
        <v>198</v>
      </c>
      <c r="C48" s="58" t="s">
        <v>69</v>
      </c>
      <c r="D48" s="59"/>
      <c r="E48" s="59"/>
      <c r="F48" s="47"/>
      <c r="G48" s="69"/>
      <c r="H48" s="47"/>
    </row>
    <row r="49" spans="1:8" ht="108" x14ac:dyDescent="0.2">
      <c r="A49" s="100">
        <v>27</v>
      </c>
      <c r="B49" s="60">
        <v>502000005</v>
      </c>
      <c r="C49" s="61" t="s">
        <v>70</v>
      </c>
      <c r="D49" s="62" t="s">
        <v>32</v>
      </c>
      <c r="E49" s="62">
        <v>29</v>
      </c>
      <c r="F49" s="47"/>
      <c r="G49" s="69"/>
      <c r="H49" s="47"/>
    </row>
    <row r="50" spans="1:8" ht="108" x14ac:dyDescent="0.2">
      <c r="A50" s="100">
        <v>28</v>
      </c>
      <c r="B50" s="60">
        <v>502000007</v>
      </c>
      <c r="C50" s="61" t="s">
        <v>71</v>
      </c>
      <c r="D50" s="62" t="s">
        <v>32</v>
      </c>
      <c r="E50" s="62">
        <v>4</v>
      </c>
      <c r="F50" s="47"/>
      <c r="G50" s="69"/>
      <c r="H50" s="47"/>
    </row>
    <row r="51" spans="1:8" ht="96" x14ac:dyDescent="0.2">
      <c r="A51" s="100">
        <v>29</v>
      </c>
      <c r="B51" s="60">
        <v>502001219</v>
      </c>
      <c r="C51" s="61" t="s">
        <v>72</v>
      </c>
      <c r="D51" s="62" t="s">
        <v>32</v>
      </c>
      <c r="E51" s="62">
        <v>12</v>
      </c>
      <c r="F51" s="47"/>
      <c r="G51" s="69"/>
      <c r="H51" s="47"/>
    </row>
    <row r="52" spans="1:8" ht="108" x14ac:dyDescent="0.2">
      <c r="A52" s="100">
        <v>30</v>
      </c>
      <c r="B52" s="60">
        <v>502000015</v>
      </c>
      <c r="C52" s="61" t="s">
        <v>73</v>
      </c>
      <c r="D52" s="62" t="s">
        <v>32</v>
      </c>
      <c r="E52" s="62">
        <v>6</v>
      </c>
      <c r="F52" s="47"/>
      <c r="G52" s="69"/>
      <c r="H52" s="47"/>
    </row>
    <row r="53" spans="1:8" ht="96" x14ac:dyDescent="0.2">
      <c r="A53" s="100">
        <v>31</v>
      </c>
      <c r="B53" s="60">
        <v>502000013</v>
      </c>
      <c r="C53" s="61" t="s">
        <v>74</v>
      </c>
      <c r="D53" s="62" t="s">
        <v>32</v>
      </c>
      <c r="E53" s="62">
        <v>51</v>
      </c>
      <c r="F53" s="47"/>
      <c r="G53" s="69"/>
      <c r="H53" s="47"/>
    </row>
    <row r="54" spans="1:8" ht="72" x14ac:dyDescent="0.2">
      <c r="A54" s="100">
        <v>32</v>
      </c>
      <c r="B54" s="60">
        <v>502200428</v>
      </c>
      <c r="C54" s="61" t="s">
        <v>75</v>
      </c>
      <c r="D54" s="62" t="s">
        <v>32</v>
      </c>
      <c r="E54" s="62">
        <v>51</v>
      </c>
      <c r="F54" s="47"/>
      <c r="G54" s="69"/>
      <c r="H54" s="47"/>
    </row>
    <row r="55" spans="1:8" ht="96" x14ac:dyDescent="0.2">
      <c r="A55" s="100">
        <v>33</v>
      </c>
      <c r="B55" s="60">
        <v>502001489</v>
      </c>
      <c r="C55" s="61" t="s">
        <v>76</v>
      </c>
      <c r="D55" s="62" t="s">
        <v>32</v>
      </c>
      <c r="E55" s="62">
        <v>2</v>
      </c>
      <c r="F55" s="47"/>
      <c r="G55" s="69"/>
      <c r="H55" s="47"/>
    </row>
    <row r="56" spans="1:8" ht="96" x14ac:dyDescent="0.2">
      <c r="A56" s="100">
        <v>34</v>
      </c>
      <c r="B56" s="60">
        <v>502000630</v>
      </c>
      <c r="C56" s="61" t="s">
        <v>77</v>
      </c>
      <c r="D56" s="62" t="s">
        <v>32</v>
      </c>
      <c r="E56" s="62">
        <v>2</v>
      </c>
      <c r="F56" s="47"/>
      <c r="G56" s="69"/>
      <c r="H56" s="47"/>
    </row>
    <row r="57" spans="1:8" ht="108" x14ac:dyDescent="0.2">
      <c r="A57" s="100">
        <v>35</v>
      </c>
      <c r="B57" s="60">
        <v>502001318</v>
      </c>
      <c r="C57" s="61" t="s">
        <v>78</v>
      </c>
      <c r="D57" s="62" t="s">
        <v>32</v>
      </c>
      <c r="E57" s="62">
        <v>25</v>
      </c>
      <c r="F57" s="47"/>
      <c r="G57" s="69"/>
      <c r="H57" s="47"/>
    </row>
    <row r="58" spans="1:8" x14ac:dyDescent="0.2">
      <c r="A58" s="47"/>
      <c r="B58" s="104" t="s">
        <v>199</v>
      </c>
      <c r="C58" s="58" t="s">
        <v>83</v>
      </c>
      <c r="D58" s="59"/>
      <c r="E58" s="59"/>
      <c r="F58" s="47"/>
      <c r="G58" s="69"/>
      <c r="H58" s="47"/>
    </row>
    <row r="59" spans="1:8" x14ac:dyDescent="0.2">
      <c r="A59" s="47"/>
      <c r="B59" s="104" t="s">
        <v>233</v>
      </c>
      <c r="C59" s="66" t="s">
        <v>84</v>
      </c>
      <c r="D59" s="59"/>
      <c r="E59" s="59"/>
      <c r="F59" s="47"/>
      <c r="G59" s="69"/>
      <c r="H59" s="47"/>
    </row>
    <row r="60" spans="1:8" ht="84" x14ac:dyDescent="0.2">
      <c r="A60" s="100">
        <v>36</v>
      </c>
      <c r="B60" s="60">
        <v>501101200</v>
      </c>
      <c r="C60" s="61" t="s">
        <v>213</v>
      </c>
      <c r="D60" s="62" t="s">
        <v>31</v>
      </c>
      <c r="E60" s="62">
        <v>160</v>
      </c>
      <c r="F60" s="47"/>
      <c r="G60" s="69"/>
      <c r="H60" s="47"/>
    </row>
    <row r="61" spans="1:8" ht="84" x14ac:dyDescent="0.2">
      <c r="A61" s="100">
        <v>37</v>
      </c>
      <c r="B61" s="60">
        <v>501101919</v>
      </c>
      <c r="C61" s="61" t="s">
        <v>214</v>
      </c>
      <c r="D61" s="62" t="s">
        <v>31</v>
      </c>
      <c r="E61" s="62">
        <v>40</v>
      </c>
      <c r="F61" s="47"/>
      <c r="G61" s="69"/>
      <c r="H61" s="47"/>
    </row>
    <row r="62" spans="1:8" x14ac:dyDescent="0.2">
      <c r="A62" s="47"/>
      <c r="B62" s="104" t="s">
        <v>234</v>
      </c>
      <c r="C62" s="66" t="s">
        <v>85</v>
      </c>
      <c r="D62" s="59"/>
      <c r="E62" s="59"/>
      <c r="F62" s="47"/>
      <c r="G62" s="69"/>
      <c r="H62" s="47"/>
    </row>
    <row r="63" spans="1:8" ht="60" x14ac:dyDescent="0.2">
      <c r="A63" s="100">
        <v>38</v>
      </c>
      <c r="B63" s="60">
        <v>500406895</v>
      </c>
      <c r="C63" s="61" t="s">
        <v>86</v>
      </c>
      <c r="D63" s="62" t="s">
        <v>33</v>
      </c>
      <c r="E63" s="62">
        <v>1.26</v>
      </c>
      <c r="F63" s="47"/>
      <c r="G63" s="69"/>
      <c r="H63" s="47"/>
    </row>
    <row r="64" spans="1:8" ht="36" x14ac:dyDescent="0.2">
      <c r="A64" s="100">
        <v>39</v>
      </c>
      <c r="B64" s="60">
        <v>211000007</v>
      </c>
      <c r="C64" s="61" t="s">
        <v>215</v>
      </c>
      <c r="D64" s="62" t="s">
        <v>33</v>
      </c>
      <c r="E64" s="62">
        <v>4.62</v>
      </c>
      <c r="F64" s="47"/>
      <c r="G64" s="69"/>
      <c r="H64" s="47"/>
    </row>
    <row r="65" spans="1:8" ht="60" x14ac:dyDescent="0.2">
      <c r="A65" s="100">
        <v>40</v>
      </c>
      <c r="B65" s="60">
        <v>211300015</v>
      </c>
      <c r="C65" s="61" t="s">
        <v>87</v>
      </c>
      <c r="D65" s="62" t="s">
        <v>33</v>
      </c>
      <c r="E65" s="62">
        <v>2.94</v>
      </c>
      <c r="F65" s="47"/>
      <c r="G65" s="69"/>
      <c r="H65" s="47"/>
    </row>
    <row r="66" spans="1:8" ht="48" x14ac:dyDescent="0.2">
      <c r="A66" s="100">
        <v>41</v>
      </c>
      <c r="B66" s="60">
        <v>500200215</v>
      </c>
      <c r="C66" s="61" t="s">
        <v>88</v>
      </c>
      <c r="D66" s="62" t="s">
        <v>33</v>
      </c>
      <c r="E66" s="62">
        <v>0.42</v>
      </c>
      <c r="F66" s="47"/>
      <c r="G66" s="69"/>
      <c r="H66" s="47"/>
    </row>
    <row r="67" spans="1:8" ht="36" x14ac:dyDescent="0.2">
      <c r="A67" s="100">
        <v>42</v>
      </c>
      <c r="B67" s="60">
        <v>280080118</v>
      </c>
      <c r="C67" s="61" t="s">
        <v>216</v>
      </c>
      <c r="D67" s="62" t="s">
        <v>32</v>
      </c>
      <c r="E67" s="62">
        <v>1</v>
      </c>
      <c r="F67" s="47"/>
      <c r="G67" s="69"/>
      <c r="H67" s="47"/>
    </row>
    <row r="68" spans="1:8" ht="36" x14ac:dyDescent="0.2">
      <c r="A68" s="100">
        <v>43</v>
      </c>
      <c r="B68" s="60">
        <v>290805507</v>
      </c>
      <c r="C68" s="61" t="s">
        <v>217</v>
      </c>
      <c r="D68" s="62" t="s">
        <v>32</v>
      </c>
      <c r="E68" s="62">
        <v>1</v>
      </c>
      <c r="F68" s="47"/>
      <c r="G68" s="69"/>
      <c r="H68" s="47"/>
    </row>
    <row r="69" spans="1:8" ht="36" x14ac:dyDescent="0.2">
      <c r="A69" s="100">
        <v>44</v>
      </c>
      <c r="B69" s="60">
        <v>280070729</v>
      </c>
      <c r="C69" s="61" t="s">
        <v>218</v>
      </c>
      <c r="D69" s="62" t="s">
        <v>32</v>
      </c>
      <c r="E69" s="62">
        <v>1</v>
      </c>
      <c r="F69" s="47"/>
      <c r="G69" s="69"/>
      <c r="H69" s="47"/>
    </row>
    <row r="70" spans="1:8" ht="36" x14ac:dyDescent="0.2">
      <c r="A70" s="100">
        <v>45</v>
      </c>
      <c r="B70" s="60">
        <v>290011310</v>
      </c>
      <c r="C70" s="61" t="s">
        <v>219</v>
      </c>
      <c r="D70" s="62" t="s">
        <v>31</v>
      </c>
      <c r="E70" s="62">
        <v>6</v>
      </c>
      <c r="F70" s="47"/>
      <c r="G70" s="69"/>
      <c r="H70" s="47"/>
    </row>
    <row r="71" spans="1:8" ht="36" x14ac:dyDescent="0.2">
      <c r="A71" s="100">
        <v>46</v>
      </c>
      <c r="B71" s="60">
        <v>280660147</v>
      </c>
      <c r="C71" s="61" t="s">
        <v>220</v>
      </c>
      <c r="D71" s="62" t="s">
        <v>31</v>
      </c>
      <c r="E71" s="62">
        <v>3</v>
      </c>
      <c r="F71" s="47"/>
      <c r="G71" s="69"/>
      <c r="H71" s="47"/>
    </row>
    <row r="72" spans="1:8" ht="84" x14ac:dyDescent="0.2">
      <c r="A72" s="100">
        <v>47</v>
      </c>
      <c r="B72" s="94">
        <v>502200922</v>
      </c>
      <c r="C72" s="95" t="s">
        <v>749</v>
      </c>
      <c r="D72" s="96" t="s">
        <v>32</v>
      </c>
      <c r="E72" s="96">
        <v>1</v>
      </c>
      <c r="F72" s="47"/>
      <c r="G72" s="69"/>
      <c r="H72" s="47"/>
    </row>
    <row r="73" spans="1:8" x14ac:dyDescent="0.2">
      <c r="A73" s="100"/>
      <c r="B73" s="70" t="s">
        <v>200</v>
      </c>
      <c r="C73" s="71" t="s">
        <v>89</v>
      </c>
      <c r="D73" s="62"/>
      <c r="E73" s="62"/>
      <c r="F73" s="47"/>
      <c r="G73" s="69"/>
      <c r="H73" s="47"/>
    </row>
    <row r="74" spans="1:8" x14ac:dyDescent="0.2">
      <c r="A74" s="100"/>
      <c r="B74" s="72" t="s">
        <v>235</v>
      </c>
      <c r="C74" s="76" t="s">
        <v>173</v>
      </c>
      <c r="D74" s="59"/>
      <c r="E74" s="59"/>
      <c r="F74" s="47"/>
      <c r="G74" s="69"/>
      <c r="H74" s="47"/>
    </row>
    <row r="75" spans="1:8" x14ac:dyDescent="0.2">
      <c r="A75" s="100"/>
      <c r="B75" s="72" t="s">
        <v>299</v>
      </c>
      <c r="C75" s="76" t="s">
        <v>90</v>
      </c>
      <c r="D75" s="59"/>
      <c r="E75" s="59"/>
      <c r="F75" s="47"/>
      <c r="G75" s="69"/>
      <c r="H75" s="47"/>
    </row>
    <row r="76" spans="1:8" ht="84" x14ac:dyDescent="0.2">
      <c r="A76" s="100">
        <v>48</v>
      </c>
      <c r="B76" s="60">
        <v>501803815</v>
      </c>
      <c r="C76" s="73" t="s">
        <v>252</v>
      </c>
      <c r="D76" s="74" t="s">
        <v>31</v>
      </c>
      <c r="E76" s="75">
        <v>160</v>
      </c>
      <c r="F76" s="47"/>
      <c r="G76" s="69"/>
      <c r="H76" s="47"/>
    </row>
    <row r="77" spans="1:8" ht="96" x14ac:dyDescent="0.2">
      <c r="A77" s="100">
        <v>49</v>
      </c>
      <c r="B77" s="60">
        <v>501802465</v>
      </c>
      <c r="C77" s="73" t="s">
        <v>91</v>
      </c>
      <c r="D77" s="74" t="s">
        <v>32</v>
      </c>
      <c r="E77" s="75">
        <v>2</v>
      </c>
      <c r="F77" s="47"/>
      <c r="G77" s="69"/>
      <c r="H77" s="47"/>
    </row>
    <row r="78" spans="1:8" ht="84" x14ac:dyDescent="0.2">
      <c r="A78" s="100">
        <v>50</v>
      </c>
      <c r="B78" s="60">
        <v>501803816</v>
      </c>
      <c r="C78" s="86" t="s">
        <v>253</v>
      </c>
      <c r="D78" s="87" t="s">
        <v>32</v>
      </c>
      <c r="E78" s="87">
        <v>2</v>
      </c>
      <c r="F78" s="47"/>
      <c r="G78" s="69"/>
      <c r="H78" s="47"/>
    </row>
    <row r="79" spans="1:8" ht="132" x14ac:dyDescent="0.2">
      <c r="A79" s="100">
        <v>51</v>
      </c>
      <c r="B79" s="60">
        <v>501802467</v>
      </c>
      <c r="C79" s="73" t="s">
        <v>92</v>
      </c>
      <c r="D79" s="74" t="s">
        <v>32</v>
      </c>
      <c r="E79" s="75">
        <v>3</v>
      </c>
      <c r="F79" s="47"/>
      <c r="G79" s="69"/>
      <c r="H79" s="47"/>
    </row>
    <row r="80" spans="1:8" ht="72" x14ac:dyDescent="0.2">
      <c r="A80" s="100">
        <v>52</v>
      </c>
      <c r="B80" s="60">
        <v>501803817</v>
      </c>
      <c r="C80" s="73" t="s">
        <v>254</v>
      </c>
      <c r="D80" s="74" t="s">
        <v>32</v>
      </c>
      <c r="E80" s="75">
        <v>5</v>
      </c>
      <c r="F80" s="47"/>
      <c r="G80" s="69"/>
      <c r="H80" s="47"/>
    </row>
    <row r="81" spans="1:8" x14ac:dyDescent="0.2">
      <c r="A81" s="100"/>
      <c r="B81" s="104" t="s">
        <v>300</v>
      </c>
      <c r="C81" s="76" t="s">
        <v>174</v>
      </c>
      <c r="D81" s="59"/>
      <c r="E81" s="59"/>
      <c r="F81" s="47"/>
      <c r="G81" s="69"/>
      <c r="H81" s="47"/>
    </row>
    <row r="82" spans="1:8" x14ac:dyDescent="0.2">
      <c r="A82" s="100"/>
      <c r="B82" s="104" t="s">
        <v>301</v>
      </c>
      <c r="C82" s="76" t="s">
        <v>255</v>
      </c>
      <c r="D82" s="59"/>
      <c r="E82" s="59"/>
      <c r="F82" s="47"/>
      <c r="G82" s="69"/>
      <c r="H82" s="47"/>
    </row>
    <row r="83" spans="1:8" ht="156" x14ac:dyDescent="0.2">
      <c r="A83" s="100">
        <v>53</v>
      </c>
      <c r="B83" s="60">
        <v>501803515</v>
      </c>
      <c r="C83" s="77" t="s">
        <v>94</v>
      </c>
      <c r="D83" s="78" t="s">
        <v>32</v>
      </c>
      <c r="E83" s="75">
        <v>332</v>
      </c>
      <c r="F83" s="47"/>
      <c r="G83" s="69"/>
      <c r="H83" s="47"/>
    </row>
    <row r="84" spans="1:8" x14ac:dyDescent="0.2">
      <c r="A84" s="100"/>
      <c r="B84" s="104" t="s">
        <v>302</v>
      </c>
      <c r="C84" s="76" t="s">
        <v>95</v>
      </c>
      <c r="D84" s="59"/>
      <c r="E84" s="59"/>
      <c r="F84" s="47"/>
      <c r="G84" s="69"/>
      <c r="H84" s="47"/>
    </row>
    <row r="85" spans="1:8" ht="96" x14ac:dyDescent="0.2">
      <c r="A85" s="100">
        <v>54</v>
      </c>
      <c r="B85" s="60">
        <v>501802501</v>
      </c>
      <c r="C85" s="79" t="s">
        <v>96</v>
      </c>
      <c r="D85" s="78" t="s">
        <v>32</v>
      </c>
      <c r="E85" s="75">
        <v>332</v>
      </c>
      <c r="F85" s="47"/>
      <c r="G85" s="69"/>
      <c r="H85" s="47"/>
    </row>
    <row r="86" spans="1:8" ht="96" x14ac:dyDescent="0.2">
      <c r="A86" s="100">
        <v>55</v>
      </c>
      <c r="B86" s="60">
        <v>501802502</v>
      </c>
      <c r="C86" s="79" t="s">
        <v>97</v>
      </c>
      <c r="D86" s="78" t="s">
        <v>32</v>
      </c>
      <c r="E86" s="75">
        <v>332</v>
      </c>
      <c r="F86" s="47"/>
      <c r="G86" s="69"/>
      <c r="H86" s="47"/>
    </row>
    <row r="87" spans="1:8" x14ac:dyDescent="0.2">
      <c r="A87" s="100"/>
      <c r="B87" s="104" t="s">
        <v>303</v>
      </c>
      <c r="C87" s="76" t="s">
        <v>98</v>
      </c>
      <c r="D87" s="59"/>
      <c r="E87" s="59"/>
      <c r="F87" s="47"/>
      <c r="G87" s="69"/>
      <c r="H87" s="47"/>
    </row>
    <row r="88" spans="1:8" ht="84" x14ac:dyDescent="0.2">
      <c r="A88" s="100">
        <v>56</v>
      </c>
      <c r="B88" s="60">
        <v>501801811</v>
      </c>
      <c r="C88" s="61" t="s">
        <v>100</v>
      </c>
      <c r="D88" s="62" t="s">
        <v>32</v>
      </c>
      <c r="E88" s="75">
        <v>22</v>
      </c>
      <c r="F88" s="47"/>
      <c r="G88" s="69"/>
      <c r="H88" s="47"/>
    </row>
    <row r="89" spans="1:8" ht="84" x14ac:dyDescent="0.2">
      <c r="A89" s="100">
        <v>57</v>
      </c>
      <c r="B89" s="60">
        <v>501801815</v>
      </c>
      <c r="C89" s="61" t="s">
        <v>101</v>
      </c>
      <c r="D89" s="62" t="s">
        <v>32</v>
      </c>
      <c r="E89" s="75">
        <v>32</v>
      </c>
      <c r="F89" s="47"/>
      <c r="G89" s="69"/>
      <c r="H89" s="47"/>
    </row>
    <row r="90" spans="1:8" x14ac:dyDescent="0.2">
      <c r="A90" s="100"/>
      <c r="B90" s="104" t="s">
        <v>236</v>
      </c>
      <c r="C90" s="76" t="s">
        <v>102</v>
      </c>
      <c r="D90" s="59"/>
      <c r="E90" s="59"/>
      <c r="F90" s="47"/>
      <c r="G90" s="69"/>
      <c r="H90" s="47"/>
    </row>
    <row r="91" spans="1:8" ht="120" x14ac:dyDescent="0.2">
      <c r="A91" s="100">
        <v>58</v>
      </c>
      <c r="B91" s="60">
        <v>501803818</v>
      </c>
      <c r="C91" s="82" t="s">
        <v>256</v>
      </c>
      <c r="D91" s="60" t="s">
        <v>32</v>
      </c>
      <c r="E91" s="75">
        <v>3</v>
      </c>
      <c r="F91" s="47"/>
      <c r="G91" s="69"/>
      <c r="H91" s="47"/>
    </row>
    <row r="92" spans="1:8" ht="84" x14ac:dyDescent="0.2">
      <c r="A92" s="100">
        <v>59</v>
      </c>
      <c r="B92" s="60">
        <v>501803404</v>
      </c>
      <c r="C92" s="80" t="s">
        <v>103</v>
      </c>
      <c r="D92" s="81" t="s">
        <v>32</v>
      </c>
      <c r="E92" s="75">
        <v>1</v>
      </c>
      <c r="F92" s="47"/>
      <c r="G92" s="69"/>
      <c r="H92" s="47"/>
    </row>
    <row r="93" spans="1:8" ht="84" x14ac:dyDescent="0.2">
      <c r="A93" s="100">
        <v>60</v>
      </c>
      <c r="B93" s="60">
        <v>501803819</v>
      </c>
      <c r="C93" s="61" t="s">
        <v>257</v>
      </c>
      <c r="D93" s="60" t="s">
        <v>32</v>
      </c>
      <c r="E93" s="75">
        <v>6</v>
      </c>
      <c r="F93" s="47"/>
      <c r="G93" s="69"/>
      <c r="H93" s="47"/>
    </row>
    <row r="94" spans="1:8" ht="108" x14ac:dyDescent="0.2">
      <c r="A94" s="100">
        <v>61</v>
      </c>
      <c r="B94" s="60">
        <v>501803517</v>
      </c>
      <c r="C94" s="61" t="s">
        <v>105</v>
      </c>
      <c r="D94" s="62" t="s">
        <v>32</v>
      </c>
      <c r="E94" s="75">
        <v>15</v>
      </c>
      <c r="F94" s="47"/>
      <c r="G94" s="69"/>
      <c r="H94" s="47"/>
    </row>
    <row r="95" spans="1:8" x14ac:dyDescent="0.2">
      <c r="A95" s="100"/>
      <c r="B95" s="104" t="s">
        <v>304</v>
      </c>
      <c r="C95" s="76" t="s">
        <v>106</v>
      </c>
      <c r="D95" s="59"/>
      <c r="E95" s="59"/>
      <c r="F95" s="47"/>
      <c r="G95" s="69"/>
      <c r="H95" s="47"/>
    </row>
    <row r="96" spans="1:8" ht="96" x14ac:dyDescent="0.2">
      <c r="A96" s="100">
        <v>62</v>
      </c>
      <c r="B96" s="60">
        <v>501803820</v>
      </c>
      <c r="C96" s="73" t="s">
        <v>258</v>
      </c>
      <c r="D96" s="60" t="s">
        <v>32</v>
      </c>
      <c r="E96" s="75">
        <v>10</v>
      </c>
      <c r="F96" s="47"/>
      <c r="G96" s="69"/>
      <c r="H96" s="47"/>
    </row>
    <row r="97" spans="1:8" ht="96" x14ac:dyDescent="0.2">
      <c r="A97" s="100">
        <v>63</v>
      </c>
      <c r="B97" s="60">
        <v>501803821</v>
      </c>
      <c r="C97" s="73" t="s">
        <v>259</v>
      </c>
      <c r="D97" s="60" t="s">
        <v>32</v>
      </c>
      <c r="E97" s="75">
        <v>1</v>
      </c>
      <c r="F97" s="47"/>
      <c r="G97" s="69"/>
      <c r="H97" s="47"/>
    </row>
    <row r="98" spans="1:8" ht="60" x14ac:dyDescent="0.2">
      <c r="A98" s="100">
        <v>64</v>
      </c>
      <c r="B98" s="60">
        <v>501803822</v>
      </c>
      <c r="C98" s="73" t="s">
        <v>260</v>
      </c>
      <c r="D98" s="60" t="s">
        <v>32</v>
      </c>
      <c r="E98" s="75">
        <v>6</v>
      </c>
      <c r="F98" s="47"/>
      <c r="G98" s="69"/>
      <c r="H98" s="47"/>
    </row>
    <row r="99" spans="1:8" ht="60" x14ac:dyDescent="0.2">
      <c r="A99" s="100">
        <v>65</v>
      </c>
      <c r="B99" s="60">
        <v>501803823</v>
      </c>
      <c r="C99" s="73" t="s">
        <v>261</v>
      </c>
      <c r="D99" s="60" t="s">
        <v>32</v>
      </c>
      <c r="E99" s="75">
        <v>2</v>
      </c>
      <c r="F99" s="47"/>
      <c r="G99" s="69"/>
      <c r="H99" s="47"/>
    </row>
    <row r="100" spans="1:8" ht="72" x14ac:dyDescent="0.2">
      <c r="A100" s="100">
        <v>66</v>
      </c>
      <c r="B100" s="60">
        <v>501803824</v>
      </c>
      <c r="C100" s="82" t="s">
        <v>262</v>
      </c>
      <c r="D100" s="60" t="s">
        <v>32</v>
      </c>
      <c r="E100" s="75">
        <v>5</v>
      </c>
      <c r="F100" s="47"/>
      <c r="G100" s="69"/>
      <c r="H100" s="47"/>
    </row>
    <row r="101" spans="1:8" x14ac:dyDescent="0.2">
      <c r="A101" s="100"/>
      <c r="B101" s="104" t="s">
        <v>305</v>
      </c>
      <c r="C101" s="76" t="s">
        <v>107</v>
      </c>
      <c r="D101" s="59"/>
      <c r="E101" s="59"/>
      <c r="F101" s="47"/>
      <c r="G101" s="69"/>
      <c r="H101" s="47"/>
    </row>
    <row r="102" spans="1:8" ht="96" x14ac:dyDescent="0.2">
      <c r="A102" s="100">
        <v>67</v>
      </c>
      <c r="B102" s="60">
        <v>501803524</v>
      </c>
      <c r="C102" s="82" t="s">
        <v>108</v>
      </c>
      <c r="D102" s="60" t="s">
        <v>32</v>
      </c>
      <c r="E102" s="75">
        <v>22</v>
      </c>
      <c r="F102" s="47"/>
      <c r="G102" s="69"/>
      <c r="H102" s="47"/>
    </row>
    <row r="103" spans="1:8" x14ac:dyDescent="0.2">
      <c r="A103" s="100"/>
      <c r="B103" s="104" t="s">
        <v>306</v>
      </c>
      <c r="C103" s="76" t="s">
        <v>109</v>
      </c>
      <c r="D103" s="59"/>
      <c r="E103" s="59"/>
      <c r="F103" s="47"/>
      <c r="G103" s="69"/>
      <c r="H103" s="47"/>
    </row>
    <row r="104" spans="1:8" ht="108" x14ac:dyDescent="0.2">
      <c r="A104" s="100">
        <v>68</v>
      </c>
      <c r="B104" s="60">
        <v>501803525</v>
      </c>
      <c r="C104" s="82" t="s">
        <v>110</v>
      </c>
      <c r="D104" s="60" t="s">
        <v>32</v>
      </c>
      <c r="E104" s="75">
        <v>1</v>
      </c>
      <c r="F104" s="47"/>
      <c r="G104" s="69"/>
      <c r="H104" s="47"/>
    </row>
    <row r="105" spans="1:8" ht="144" x14ac:dyDescent="0.2">
      <c r="A105" s="100">
        <v>69</v>
      </c>
      <c r="B105" s="60">
        <v>501803825</v>
      </c>
      <c r="C105" s="82" t="s">
        <v>263</v>
      </c>
      <c r="D105" s="60" t="s">
        <v>32</v>
      </c>
      <c r="E105" s="75">
        <v>10</v>
      </c>
      <c r="F105" s="47"/>
      <c r="G105" s="69"/>
      <c r="H105" s="47"/>
    </row>
    <row r="106" spans="1:8" ht="120" x14ac:dyDescent="0.2">
      <c r="A106" s="100">
        <v>70</v>
      </c>
      <c r="B106" s="60">
        <v>501803826</v>
      </c>
      <c r="C106" s="82" t="s">
        <v>264</v>
      </c>
      <c r="D106" s="60" t="s">
        <v>32</v>
      </c>
      <c r="E106" s="75">
        <v>20</v>
      </c>
      <c r="F106" s="47"/>
      <c r="G106" s="69"/>
      <c r="H106" s="47"/>
    </row>
    <row r="107" spans="1:8" ht="108" x14ac:dyDescent="0.2">
      <c r="A107" s="100">
        <v>71</v>
      </c>
      <c r="B107" s="60">
        <v>501803827</v>
      </c>
      <c r="C107" s="82" t="s">
        <v>265</v>
      </c>
      <c r="D107" s="60" t="s">
        <v>32</v>
      </c>
      <c r="E107" s="75">
        <v>12</v>
      </c>
      <c r="F107" s="47"/>
      <c r="G107" s="69"/>
      <c r="H107" s="47"/>
    </row>
    <row r="108" spans="1:8" ht="108" x14ac:dyDescent="0.2">
      <c r="A108" s="100">
        <v>72</v>
      </c>
      <c r="B108" s="60">
        <v>501803529</v>
      </c>
      <c r="C108" s="82" t="s">
        <v>111</v>
      </c>
      <c r="D108" s="60" t="s">
        <v>32</v>
      </c>
      <c r="E108" s="75">
        <v>6</v>
      </c>
      <c r="F108" s="47"/>
      <c r="G108" s="69"/>
      <c r="H108" s="47"/>
    </row>
    <row r="109" spans="1:8" ht="120" x14ac:dyDescent="0.2">
      <c r="A109" s="100">
        <v>73</v>
      </c>
      <c r="B109" s="60">
        <v>501803530</v>
      </c>
      <c r="C109" s="82" t="s">
        <v>112</v>
      </c>
      <c r="D109" s="60" t="s">
        <v>32</v>
      </c>
      <c r="E109" s="75">
        <v>4</v>
      </c>
      <c r="F109" s="47"/>
      <c r="G109" s="69"/>
      <c r="H109" s="47"/>
    </row>
    <row r="110" spans="1:8" ht="84" x14ac:dyDescent="0.2">
      <c r="A110" s="100">
        <v>74</v>
      </c>
      <c r="B110" s="60">
        <v>501803828</v>
      </c>
      <c r="C110" s="82" t="s">
        <v>286</v>
      </c>
      <c r="D110" s="60" t="s">
        <v>32</v>
      </c>
      <c r="E110" s="75">
        <v>2</v>
      </c>
      <c r="F110" s="47"/>
      <c r="G110" s="69"/>
      <c r="H110" s="47"/>
    </row>
    <row r="111" spans="1:8" ht="132" x14ac:dyDescent="0.2">
      <c r="A111" s="100">
        <v>75</v>
      </c>
      <c r="B111" s="60">
        <v>501803532</v>
      </c>
      <c r="C111" s="82" t="s">
        <v>113</v>
      </c>
      <c r="D111" s="60" t="s">
        <v>32</v>
      </c>
      <c r="E111" s="75">
        <v>2</v>
      </c>
      <c r="F111" s="47"/>
      <c r="G111" s="69"/>
      <c r="H111" s="47"/>
    </row>
    <row r="112" spans="1:8" ht="96" x14ac:dyDescent="0.2">
      <c r="A112" s="100">
        <v>76</v>
      </c>
      <c r="B112" s="60">
        <v>501803829</v>
      </c>
      <c r="C112" s="82" t="s">
        <v>287</v>
      </c>
      <c r="D112" s="60" t="s">
        <v>32</v>
      </c>
      <c r="E112" s="75">
        <v>4</v>
      </c>
      <c r="F112" s="47"/>
      <c r="G112" s="69"/>
      <c r="H112" s="47"/>
    </row>
    <row r="113" spans="1:8" x14ac:dyDescent="0.2">
      <c r="A113" s="100"/>
      <c r="B113" s="104" t="s">
        <v>307</v>
      </c>
      <c r="C113" s="76" t="s">
        <v>266</v>
      </c>
      <c r="D113" s="59"/>
      <c r="E113" s="59"/>
      <c r="F113" s="47"/>
      <c r="G113" s="69"/>
      <c r="H113" s="47"/>
    </row>
    <row r="114" spans="1:8" ht="156" x14ac:dyDescent="0.2">
      <c r="A114" s="100">
        <v>77</v>
      </c>
      <c r="B114" s="60">
        <v>501803515</v>
      </c>
      <c r="C114" s="82" t="s">
        <v>94</v>
      </c>
      <c r="D114" s="60" t="s">
        <v>32</v>
      </c>
      <c r="E114" s="75">
        <v>42</v>
      </c>
      <c r="F114" s="47"/>
      <c r="G114" s="69"/>
      <c r="H114" s="47"/>
    </row>
    <row r="115" spans="1:8" ht="72" x14ac:dyDescent="0.2">
      <c r="A115" s="100">
        <v>78</v>
      </c>
      <c r="B115" s="60">
        <v>501803657</v>
      </c>
      <c r="C115" s="82" t="s">
        <v>288</v>
      </c>
      <c r="D115" s="60" t="s">
        <v>31</v>
      </c>
      <c r="E115" s="75">
        <v>2745</v>
      </c>
      <c r="F115" s="47"/>
      <c r="G115" s="69"/>
      <c r="H115" s="47"/>
    </row>
    <row r="116" spans="1:8" ht="156" x14ac:dyDescent="0.2">
      <c r="A116" s="100">
        <v>79</v>
      </c>
      <c r="B116" s="60">
        <v>501803420</v>
      </c>
      <c r="C116" s="61" t="s">
        <v>289</v>
      </c>
      <c r="D116" s="62" t="s">
        <v>32</v>
      </c>
      <c r="E116" s="75">
        <v>84</v>
      </c>
      <c r="F116" s="47"/>
      <c r="G116" s="69"/>
      <c r="H116" s="47"/>
    </row>
    <row r="117" spans="1:8" ht="96" x14ac:dyDescent="0.2">
      <c r="A117" s="100">
        <v>80</v>
      </c>
      <c r="B117" s="60">
        <v>501802501</v>
      </c>
      <c r="C117" s="82" t="s">
        <v>96</v>
      </c>
      <c r="D117" s="60" t="s">
        <v>32</v>
      </c>
      <c r="E117" s="75">
        <v>84</v>
      </c>
      <c r="F117" s="47"/>
      <c r="G117" s="69"/>
      <c r="H117" s="47"/>
    </row>
    <row r="118" spans="1:8" x14ac:dyDescent="0.2">
      <c r="A118" s="100"/>
      <c r="B118" s="104" t="s">
        <v>308</v>
      </c>
      <c r="C118" s="76" t="s">
        <v>98</v>
      </c>
      <c r="D118" s="59"/>
      <c r="E118" s="59"/>
      <c r="F118" s="47"/>
      <c r="G118" s="69"/>
      <c r="H118" s="47"/>
    </row>
    <row r="119" spans="1:8" ht="96" x14ac:dyDescent="0.2">
      <c r="A119" s="100">
        <v>81</v>
      </c>
      <c r="B119" s="60">
        <v>501801810</v>
      </c>
      <c r="C119" s="82" t="s">
        <v>99</v>
      </c>
      <c r="D119" s="60" t="s">
        <v>32</v>
      </c>
      <c r="E119" s="75">
        <v>2</v>
      </c>
      <c r="F119" s="47"/>
      <c r="G119" s="69"/>
      <c r="H119" s="47"/>
    </row>
    <row r="120" spans="1:8" ht="84" x14ac:dyDescent="0.2">
      <c r="A120" s="100">
        <v>82</v>
      </c>
      <c r="B120" s="60">
        <v>501801811</v>
      </c>
      <c r="C120" s="61" t="s">
        <v>100</v>
      </c>
      <c r="D120" s="62" t="s">
        <v>32</v>
      </c>
      <c r="E120" s="75">
        <v>12</v>
      </c>
      <c r="F120" s="47"/>
      <c r="G120" s="69"/>
      <c r="H120" s="47"/>
    </row>
    <row r="121" spans="1:8" ht="84" x14ac:dyDescent="0.2">
      <c r="A121" s="100">
        <v>83</v>
      </c>
      <c r="B121" s="60">
        <v>501801994</v>
      </c>
      <c r="C121" s="82" t="s">
        <v>290</v>
      </c>
      <c r="D121" s="60" t="s">
        <v>32</v>
      </c>
      <c r="E121" s="75">
        <v>12</v>
      </c>
      <c r="F121" s="47"/>
      <c r="G121" s="69"/>
      <c r="H121" s="47"/>
    </row>
    <row r="122" spans="1:8" ht="84" x14ac:dyDescent="0.2">
      <c r="A122" s="100">
        <v>84</v>
      </c>
      <c r="B122" s="60">
        <v>501801815</v>
      </c>
      <c r="C122" s="61" t="s">
        <v>101</v>
      </c>
      <c r="D122" s="62" t="s">
        <v>32</v>
      </c>
      <c r="E122" s="75">
        <v>36</v>
      </c>
      <c r="F122" s="47"/>
      <c r="G122" s="69"/>
      <c r="H122" s="47"/>
    </row>
    <row r="123" spans="1:8" ht="72" x14ac:dyDescent="0.2">
      <c r="A123" s="100">
        <v>85</v>
      </c>
      <c r="B123" s="60">
        <v>501800364</v>
      </c>
      <c r="C123" s="82" t="s">
        <v>104</v>
      </c>
      <c r="D123" s="60" t="s">
        <v>32</v>
      </c>
      <c r="E123" s="75">
        <v>4</v>
      </c>
      <c r="F123" s="47"/>
      <c r="G123" s="69"/>
      <c r="H123" s="47"/>
    </row>
    <row r="124" spans="1:8" ht="108" x14ac:dyDescent="0.2">
      <c r="A124" s="100">
        <v>86</v>
      </c>
      <c r="B124" s="60">
        <v>501803517</v>
      </c>
      <c r="C124" s="61" t="s">
        <v>105</v>
      </c>
      <c r="D124" s="62" t="s">
        <v>32</v>
      </c>
      <c r="E124" s="75">
        <v>2</v>
      </c>
      <c r="F124" s="47"/>
      <c r="G124" s="69"/>
      <c r="H124" s="47"/>
    </row>
    <row r="125" spans="1:8" x14ac:dyDescent="0.2">
      <c r="A125" s="100"/>
      <c r="B125" s="104" t="s">
        <v>309</v>
      </c>
      <c r="C125" s="76" t="s">
        <v>114</v>
      </c>
      <c r="D125" s="59"/>
      <c r="E125" s="59"/>
      <c r="F125" s="47"/>
      <c r="G125" s="69"/>
      <c r="H125" s="47"/>
    </row>
    <row r="126" spans="1:8" ht="132" x14ac:dyDescent="0.2">
      <c r="A126" s="100">
        <v>87</v>
      </c>
      <c r="B126" s="60">
        <v>501803533</v>
      </c>
      <c r="C126" s="82" t="s">
        <v>115</v>
      </c>
      <c r="D126" s="60" t="s">
        <v>32</v>
      </c>
      <c r="E126" s="75">
        <v>2</v>
      </c>
      <c r="F126" s="47"/>
      <c r="G126" s="69"/>
      <c r="H126" s="47"/>
    </row>
    <row r="127" spans="1:8" ht="108" x14ac:dyDescent="0.2">
      <c r="A127" s="100">
        <v>88</v>
      </c>
      <c r="B127" s="60">
        <v>501803830</v>
      </c>
      <c r="C127" s="82" t="s">
        <v>267</v>
      </c>
      <c r="D127" s="60" t="s">
        <v>32</v>
      </c>
      <c r="E127" s="75">
        <v>1</v>
      </c>
      <c r="F127" s="47"/>
      <c r="G127" s="69"/>
      <c r="H127" s="47"/>
    </row>
    <row r="128" spans="1:8" ht="108" x14ac:dyDescent="0.2">
      <c r="A128" s="100">
        <v>89</v>
      </c>
      <c r="B128" s="60">
        <v>501803535</v>
      </c>
      <c r="C128" s="82" t="s">
        <v>116</v>
      </c>
      <c r="D128" s="60" t="s">
        <v>32</v>
      </c>
      <c r="E128" s="75">
        <v>2</v>
      </c>
      <c r="F128" s="47"/>
      <c r="G128" s="69"/>
      <c r="H128" s="47"/>
    </row>
    <row r="129" spans="1:8" ht="180" x14ac:dyDescent="0.2">
      <c r="A129" s="100">
        <v>90</v>
      </c>
      <c r="B129" s="60">
        <v>501803536</v>
      </c>
      <c r="C129" s="82" t="s">
        <v>117</v>
      </c>
      <c r="D129" s="60" t="s">
        <v>32</v>
      </c>
      <c r="E129" s="75">
        <v>2</v>
      </c>
      <c r="F129" s="47"/>
      <c r="G129" s="69"/>
      <c r="H129" s="47"/>
    </row>
    <row r="130" spans="1:8" ht="108" x14ac:dyDescent="0.2">
      <c r="A130" s="100">
        <v>91</v>
      </c>
      <c r="B130" s="60">
        <v>501803537</v>
      </c>
      <c r="C130" s="82" t="s">
        <v>222</v>
      </c>
      <c r="D130" s="60" t="s">
        <v>32</v>
      </c>
      <c r="E130" s="75">
        <v>2</v>
      </c>
      <c r="F130" s="47"/>
      <c r="G130" s="69"/>
      <c r="H130" s="47"/>
    </row>
    <row r="131" spans="1:8" ht="120" x14ac:dyDescent="0.2">
      <c r="A131" s="100">
        <v>92</v>
      </c>
      <c r="B131" s="60">
        <v>501802238</v>
      </c>
      <c r="C131" s="82" t="s">
        <v>118</v>
      </c>
      <c r="D131" s="60" t="s">
        <v>32</v>
      </c>
      <c r="E131" s="75">
        <v>2</v>
      </c>
      <c r="F131" s="47"/>
      <c r="G131" s="69"/>
      <c r="H131" s="47"/>
    </row>
    <row r="132" spans="1:8" ht="108" x14ac:dyDescent="0.2">
      <c r="A132" s="100">
        <v>93</v>
      </c>
      <c r="B132" s="60">
        <v>501802239</v>
      </c>
      <c r="C132" s="82" t="s">
        <v>119</v>
      </c>
      <c r="D132" s="60" t="s">
        <v>32</v>
      </c>
      <c r="E132" s="75">
        <v>2</v>
      </c>
      <c r="F132" s="47"/>
      <c r="G132" s="69"/>
      <c r="H132" s="47"/>
    </row>
    <row r="133" spans="1:8" ht="264" x14ac:dyDescent="0.2">
      <c r="A133" s="100">
        <v>94</v>
      </c>
      <c r="B133" s="60">
        <v>501802240</v>
      </c>
      <c r="C133" s="61" t="s">
        <v>223</v>
      </c>
      <c r="D133" s="60" t="s">
        <v>32</v>
      </c>
      <c r="E133" s="75">
        <v>2</v>
      </c>
      <c r="F133" s="47"/>
      <c r="G133" s="69"/>
      <c r="H133" s="47"/>
    </row>
    <row r="134" spans="1:8" ht="156" x14ac:dyDescent="0.2">
      <c r="A134" s="100">
        <v>95</v>
      </c>
      <c r="B134" s="60">
        <v>501803831</v>
      </c>
      <c r="C134" s="82" t="s">
        <v>268</v>
      </c>
      <c r="D134" s="60" t="s">
        <v>32</v>
      </c>
      <c r="E134" s="75">
        <v>4</v>
      </c>
      <c r="F134" s="47"/>
      <c r="G134" s="69"/>
      <c r="H134" s="47"/>
    </row>
    <row r="135" spans="1:8" ht="72" x14ac:dyDescent="0.2">
      <c r="A135" s="100">
        <v>96</v>
      </c>
      <c r="B135" s="60">
        <v>501803538</v>
      </c>
      <c r="C135" s="82" t="s">
        <v>120</v>
      </c>
      <c r="D135" s="60" t="s">
        <v>31</v>
      </c>
      <c r="E135" s="75">
        <v>305</v>
      </c>
      <c r="F135" s="47"/>
      <c r="G135" s="69"/>
      <c r="H135" s="47"/>
    </row>
    <row r="136" spans="1:8" x14ac:dyDescent="0.2">
      <c r="A136" s="100"/>
      <c r="B136" s="104" t="s">
        <v>310</v>
      </c>
      <c r="C136" s="76" t="s">
        <v>121</v>
      </c>
      <c r="D136" s="59"/>
      <c r="E136" s="59"/>
      <c r="F136" s="47"/>
      <c r="G136" s="69"/>
      <c r="H136" s="47"/>
    </row>
    <row r="137" spans="1:8" ht="120" x14ac:dyDescent="0.2">
      <c r="A137" s="100">
        <v>97</v>
      </c>
      <c r="B137" s="60">
        <v>501803832</v>
      </c>
      <c r="C137" s="82" t="s">
        <v>269</v>
      </c>
      <c r="D137" s="60" t="s">
        <v>32</v>
      </c>
      <c r="E137" s="75">
        <v>2</v>
      </c>
      <c r="F137" s="47"/>
      <c r="G137" s="69"/>
      <c r="H137" s="47"/>
    </row>
    <row r="138" spans="1:8" ht="120" x14ac:dyDescent="0.2">
      <c r="A138" s="100">
        <v>98</v>
      </c>
      <c r="B138" s="60">
        <v>501803833</v>
      </c>
      <c r="C138" s="82" t="s">
        <v>270</v>
      </c>
      <c r="D138" s="60" t="s">
        <v>32</v>
      </c>
      <c r="E138" s="75">
        <v>2</v>
      </c>
      <c r="F138" s="47"/>
      <c r="G138" s="69"/>
      <c r="H138" s="47"/>
    </row>
    <row r="139" spans="1:8" ht="108" x14ac:dyDescent="0.2">
      <c r="A139" s="100">
        <v>99</v>
      </c>
      <c r="B139" s="60">
        <v>501803541</v>
      </c>
      <c r="C139" s="82" t="s">
        <v>122</v>
      </c>
      <c r="D139" s="60" t="s">
        <v>32</v>
      </c>
      <c r="E139" s="75">
        <v>4</v>
      </c>
      <c r="F139" s="47"/>
      <c r="G139" s="69"/>
      <c r="H139" s="47"/>
    </row>
    <row r="140" spans="1:8" ht="96" x14ac:dyDescent="0.2">
      <c r="A140" s="100">
        <v>100</v>
      </c>
      <c r="B140" s="60">
        <v>501803542</v>
      </c>
      <c r="C140" s="82" t="s">
        <v>123</v>
      </c>
      <c r="D140" s="60" t="s">
        <v>32</v>
      </c>
      <c r="E140" s="75">
        <v>4</v>
      </c>
      <c r="F140" s="47"/>
      <c r="G140" s="69"/>
      <c r="H140" s="47"/>
    </row>
    <row r="141" spans="1:8" ht="168" x14ac:dyDescent="0.2">
      <c r="A141" s="100">
        <v>101</v>
      </c>
      <c r="B141" s="60">
        <v>501803543</v>
      </c>
      <c r="C141" s="82" t="s">
        <v>124</v>
      </c>
      <c r="D141" s="60" t="s">
        <v>32</v>
      </c>
      <c r="E141" s="75">
        <v>4</v>
      </c>
      <c r="F141" s="47"/>
      <c r="G141" s="69"/>
      <c r="H141" s="47"/>
    </row>
    <row r="142" spans="1:8" ht="96" x14ac:dyDescent="0.2">
      <c r="A142" s="100">
        <v>102</v>
      </c>
      <c r="B142" s="60">
        <v>501803544</v>
      </c>
      <c r="C142" s="82" t="s">
        <v>125</v>
      </c>
      <c r="D142" s="60" t="s">
        <v>32</v>
      </c>
      <c r="E142" s="75">
        <v>4</v>
      </c>
      <c r="F142" s="47"/>
      <c r="G142" s="69"/>
      <c r="H142" s="47"/>
    </row>
    <row r="143" spans="1:8" ht="96" x14ac:dyDescent="0.2">
      <c r="A143" s="100">
        <v>103</v>
      </c>
      <c r="B143" s="60">
        <v>501803545</v>
      </c>
      <c r="C143" s="82" t="s">
        <v>126</v>
      </c>
      <c r="D143" s="60" t="s">
        <v>32</v>
      </c>
      <c r="E143" s="75">
        <v>2</v>
      </c>
      <c r="F143" s="47"/>
      <c r="G143" s="69"/>
      <c r="H143" s="47"/>
    </row>
    <row r="144" spans="1:8" ht="132" x14ac:dyDescent="0.2">
      <c r="A144" s="100">
        <v>104</v>
      </c>
      <c r="B144" s="60">
        <v>501803546</v>
      </c>
      <c r="C144" s="82" t="s">
        <v>127</v>
      </c>
      <c r="D144" s="60" t="s">
        <v>32</v>
      </c>
      <c r="E144" s="75">
        <v>2</v>
      </c>
      <c r="F144" s="47"/>
      <c r="G144" s="69"/>
      <c r="H144" s="47"/>
    </row>
    <row r="145" spans="1:8" ht="120" x14ac:dyDescent="0.2">
      <c r="A145" s="100">
        <v>105</v>
      </c>
      <c r="B145" s="60">
        <v>501803834</v>
      </c>
      <c r="C145" s="82" t="s">
        <v>271</v>
      </c>
      <c r="D145" s="60" t="s">
        <v>32</v>
      </c>
      <c r="E145" s="75">
        <v>2</v>
      </c>
      <c r="F145" s="47"/>
      <c r="G145" s="69"/>
      <c r="H145" s="47"/>
    </row>
    <row r="146" spans="1:8" ht="120" x14ac:dyDescent="0.2">
      <c r="A146" s="100">
        <v>106</v>
      </c>
      <c r="B146" s="60">
        <v>501803548</v>
      </c>
      <c r="C146" s="82" t="s">
        <v>128</v>
      </c>
      <c r="D146" s="60" t="s">
        <v>32</v>
      </c>
      <c r="E146" s="75">
        <v>4</v>
      </c>
      <c r="F146" s="47"/>
      <c r="G146" s="69"/>
      <c r="H146" s="47"/>
    </row>
    <row r="147" spans="1:8" ht="96" x14ac:dyDescent="0.2">
      <c r="A147" s="100">
        <v>107</v>
      </c>
      <c r="B147" s="60">
        <v>501803549</v>
      </c>
      <c r="C147" s="82" t="s">
        <v>129</v>
      </c>
      <c r="D147" s="60" t="s">
        <v>32</v>
      </c>
      <c r="E147" s="75">
        <v>100</v>
      </c>
      <c r="F147" s="47"/>
      <c r="G147" s="69"/>
      <c r="H147" s="47"/>
    </row>
    <row r="148" spans="1:8" ht="24" x14ac:dyDescent="0.2">
      <c r="A148" s="100"/>
      <c r="B148" s="104" t="s">
        <v>311</v>
      </c>
      <c r="C148" s="76" t="s">
        <v>130</v>
      </c>
      <c r="D148" s="59"/>
      <c r="E148" s="59"/>
      <c r="F148" s="47"/>
      <c r="G148" s="69"/>
      <c r="H148" s="47"/>
    </row>
    <row r="149" spans="1:8" ht="156" x14ac:dyDescent="0.2">
      <c r="A149" s="100">
        <v>108</v>
      </c>
      <c r="B149" s="60">
        <v>501803265</v>
      </c>
      <c r="C149" s="73" t="s">
        <v>291</v>
      </c>
      <c r="D149" s="74" t="s">
        <v>32</v>
      </c>
      <c r="E149" s="75">
        <v>1</v>
      </c>
      <c r="F149" s="47"/>
      <c r="G149" s="69"/>
      <c r="H149" s="47"/>
    </row>
    <row r="150" spans="1:8" ht="108" x14ac:dyDescent="0.2">
      <c r="A150" s="100">
        <v>109</v>
      </c>
      <c r="B150" s="60">
        <v>501802272</v>
      </c>
      <c r="C150" s="83" t="s">
        <v>131</v>
      </c>
      <c r="D150" s="84" t="s">
        <v>32</v>
      </c>
      <c r="E150" s="75">
        <v>1</v>
      </c>
      <c r="F150" s="47"/>
      <c r="G150" s="69"/>
      <c r="H150" s="47"/>
    </row>
    <row r="151" spans="1:8" ht="96" x14ac:dyDescent="0.2">
      <c r="A151" s="100">
        <v>110</v>
      </c>
      <c r="B151" s="60">
        <v>501803835</v>
      </c>
      <c r="C151" s="73" t="s">
        <v>272</v>
      </c>
      <c r="D151" s="53" t="s">
        <v>32</v>
      </c>
      <c r="E151" s="75">
        <v>1</v>
      </c>
      <c r="F151" s="47"/>
      <c r="G151" s="69"/>
      <c r="H151" s="47"/>
    </row>
    <row r="152" spans="1:8" ht="96" x14ac:dyDescent="0.2">
      <c r="A152" s="100">
        <v>111</v>
      </c>
      <c r="B152" s="60">
        <v>501803836</v>
      </c>
      <c r="C152" s="73" t="s">
        <v>273</v>
      </c>
      <c r="D152" s="53" t="s">
        <v>32</v>
      </c>
      <c r="E152" s="75">
        <v>1</v>
      </c>
      <c r="F152" s="47"/>
      <c r="G152" s="69"/>
      <c r="H152" s="47"/>
    </row>
    <row r="153" spans="1:8" x14ac:dyDescent="0.2">
      <c r="A153" s="100"/>
      <c r="B153" s="104" t="s">
        <v>312</v>
      </c>
      <c r="C153" s="76" t="s">
        <v>133</v>
      </c>
      <c r="D153" s="59"/>
      <c r="E153" s="59"/>
      <c r="F153" s="47"/>
      <c r="G153" s="69"/>
      <c r="H153" s="47"/>
    </row>
    <row r="154" spans="1:8" x14ac:dyDescent="0.2">
      <c r="A154" s="100"/>
      <c r="B154" s="104" t="s">
        <v>313</v>
      </c>
      <c r="C154" s="76" t="s">
        <v>134</v>
      </c>
      <c r="D154" s="59"/>
      <c r="E154" s="59"/>
      <c r="F154" s="47"/>
      <c r="G154" s="69"/>
      <c r="H154" s="47"/>
    </row>
    <row r="155" spans="1:8" ht="108" x14ac:dyDescent="0.2">
      <c r="A155" s="100">
        <v>112</v>
      </c>
      <c r="B155" s="60">
        <v>501803837</v>
      </c>
      <c r="C155" s="82" t="s">
        <v>274</v>
      </c>
      <c r="D155" s="60" t="s">
        <v>32</v>
      </c>
      <c r="E155" s="75">
        <v>1</v>
      </c>
      <c r="F155" s="47"/>
      <c r="G155" s="69"/>
      <c r="H155" s="47"/>
    </row>
    <row r="156" spans="1:8" ht="84" x14ac:dyDescent="0.2">
      <c r="A156" s="100">
        <v>113</v>
      </c>
      <c r="B156" s="60">
        <v>501803838</v>
      </c>
      <c r="C156" s="82" t="s">
        <v>275</v>
      </c>
      <c r="D156" s="60" t="s">
        <v>32</v>
      </c>
      <c r="E156" s="75">
        <v>1</v>
      </c>
      <c r="F156" s="47"/>
      <c r="G156" s="69"/>
      <c r="H156" s="47"/>
    </row>
    <row r="157" spans="1:8" ht="120" x14ac:dyDescent="0.2">
      <c r="A157" s="100">
        <v>114</v>
      </c>
      <c r="B157" s="60">
        <v>501803352</v>
      </c>
      <c r="C157" s="82" t="s">
        <v>135</v>
      </c>
      <c r="D157" s="60" t="s">
        <v>32</v>
      </c>
      <c r="E157" s="75">
        <v>117</v>
      </c>
      <c r="F157" s="47"/>
      <c r="G157" s="69"/>
      <c r="H157" s="47"/>
    </row>
    <row r="158" spans="1:8" ht="96" x14ac:dyDescent="0.2">
      <c r="A158" s="100">
        <v>115</v>
      </c>
      <c r="B158" s="60">
        <v>501803552</v>
      </c>
      <c r="C158" s="82" t="s">
        <v>136</v>
      </c>
      <c r="D158" s="60" t="s">
        <v>32</v>
      </c>
      <c r="E158" s="75">
        <v>7</v>
      </c>
      <c r="F158" s="47"/>
      <c r="G158" s="69"/>
      <c r="H158" s="47"/>
    </row>
    <row r="159" spans="1:8" ht="120" x14ac:dyDescent="0.2">
      <c r="A159" s="100">
        <v>116</v>
      </c>
      <c r="B159" s="60">
        <v>501803349</v>
      </c>
      <c r="C159" s="82" t="s">
        <v>137</v>
      </c>
      <c r="D159" s="60" t="s">
        <v>32</v>
      </c>
      <c r="E159" s="75">
        <v>13</v>
      </c>
      <c r="F159" s="47"/>
      <c r="G159" s="69"/>
      <c r="H159" s="47"/>
    </row>
    <row r="160" spans="1:8" ht="96" x14ac:dyDescent="0.2">
      <c r="A160" s="100">
        <v>117</v>
      </c>
      <c r="B160" s="60">
        <v>501803839</v>
      </c>
      <c r="C160" s="82" t="s">
        <v>292</v>
      </c>
      <c r="D160" s="60" t="s">
        <v>32</v>
      </c>
      <c r="E160" s="75">
        <v>14</v>
      </c>
      <c r="F160" s="47"/>
      <c r="G160" s="69"/>
      <c r="H160" s="47"/>
    </row>
    <row r="161" spans="1:8" ht="84" x14ac:dyDescent="0.2">
      <c r="A161" s="100">
        <v>118</v>
      </c>
      <c r="B161" s="60">
        <v>501803840</v>
      </c>
      <c r="C161" s="82" t="s">
        <v>276</v>
      </c>
      <c r="D161" s="60" t="s">
        <v>32</v>
      </c>
      <c r="E161" s="75">
        <v>4</v>
      </c>
      <c r="F161" s="47"/>
      <c r="G161" s="69"/>
      <c r="H161" s="47"/>
    </row>
    <row r="162" spans="1:8" ht="120" x14ac:dyDescent="0.2">
      <c r="A162" s="100">
        <v>119</v>
      </c>
      <c r="B162" s="60">
        <v>501803354</v>
      </c>
      <c r="C162" s="82" t="s">
        <v>139</v>
      </c>
      <c r="D162" s="60" t="s">
        <v>32</v>
      </c>
      <c r="E162" s="75">
        <v>8</v>
      </c>
      <c r="F162" s="47"/>
      <c r="G162" s="69"/>
      <c r="H162" s="47"/>
    </row>
    <row r="163" spans="1:8" ht="96" x14ac:dyDescent="0.2">
      <c r="A163" s="100">
        <v>120</v>
      </c>
      <c r="B163" s="60">
        <v>501803553</v>
      </c>
      <c r="C163" s="82" t="s">
        <v>140</v>
      </c>
      <c r="D163" s="60" t="s">
        <v>32</v>
      </c>
      <c r="E163" s="75">
        <v>4</v>
      </c>
      <c r="F163" s="47"/>
      <c r="G163" s="69"/>
      <c r="H163" s="47"/>
    </row>
    <row r="164" spans="1:8" x14ac:dyDescent="0.2">
      <c r="A164" s="100"/>
      <c r="B164" s="104" t="s">
        <v>314</v>
      </c>
      <c r="C164" s="76" t="s">
        <v>141</v>
      </c>
      <c r="D164" s="59"/>
      <c r="E164" s="59"/>
      <c r="F164" s="47"/>
      <c r="G164" s="69"/>
      <c r="H164" s="47"/>
    </row>
    <row r="165" spans="1:8" x14ac:dyDescent="0.2">
      <c r="A165" s="100"/>
      <c r="B165" s="104" t="s">
        <v>315</v>
      </c>
      <c r="C165" s="76" t="s">
        <v>142</v>
      </c>
      <c r="D165" s="59"/>
      <c r="E165" s="59"/>
      <c r="F165" s="47"/>
      <c r="G165" s="69"/>
      <c r="H165" s="47"/>
    </row>
    <row r="166" spans="1:8" ht="132" x14ac:dyDescent="0.2">
      <c r="A166" s="100">
        <v>121</v>
      </c>
      <c r="B166" s="60">
        <v>501803554</v>
      </c>
      <c r="C166" s="82" t="s">
        <v>143</v>
      </c>
      <c r="D166" s="60" t="s">
        <v>32</v>
      </c>
      <c r="E166" s="75">
        <v>4</v>
      </c>
      <c r="F166" s="47"/>
      <c r="G166" s="69"/>
      <c r="H166" s="47"/>
    </row>
    <row r="167" spans="1:8" ht="156" x14ac:dyDescent="0.2">
      <c r="A167" s="100">
        <v>122</v>
      </c>
      <c r="B167" s="60">
        <v>501803555</v>
      </c>
      <c r="C167" s="82" t="s">
        <v>144</v>
      </c>
      <c r="D167" s="60" t="s">
        <v>32</v>
      </c>
      <c r="E167" s="75">
        <v>4</v>
      </c>
      <c r="F167" s="47"/>
      <c r="G167" s="69"/>
      <c r="H167" s="47"/>
    </row>
    <row r="168" spans="1:8" ht="84" x14ac:dyDescent="0.2">
      <c r="A168" s="100">
        <v>123</v>
      </c>
      <c r="B168" s="60">
        <v>501803556</v>
      </c>
      <c r="C168" s="82" t="s">
        <v>145</v>
      </c>
      <c r="D168" s="60" t="s">
        <v>32</v>
      </c>
      <c r="E168" s="75">
        <v>8</v>
      </c>
      <c r="F168" s="47"/>
      <c r="G168" s="69"/>
      <c r="H168" s="47"/>
    </row>
    <row r="169" spans="1:8" ht="120" x14ac:dyDescent="0.2">
      <c r="A169" s="100">
        <v>124</v>
      </c>
      <c r="B169" s="60">
        <v>501803557</v>
      </c>
      <c r="C169" s="82" t="s">
        <v>146</v>
      </c>
      <c r="D169" s="60" t="s">
        <v>32</v>
      </c>
      <c r="E169" s="75">
        <v>36</v>
      </c>
      <c r="F169" s="47"/>
      <c r="G169" s="69"/>
      <c r="H169" s="47"/>
    </row>
    <row r="170" spans="1:8" ht="108" x14ac:dyDescent="0.2">
      <c r="A170" s="100">
        <v>125</v>
      </c>
      <c r="B170" s="60">
        <v>501803558</v>
      </c>
      <c r="C170" s="82" t="s">
        <v>147</v>
      </c>
      <c r="D170" s="60" t="s">
        <v>32</v>
      </c>
      <c r="E170" s="75">
        <v>4</v>
      </c>
      <c r="F170" s="47"/>
      <c r="G170" s="69"/>
      <c r="H170" s="47"/>
    </row>
    <row r="171" spans="1:8" ht="120" x14ac:dyDescent="0.2">
      <c r="A171" s="100">
        <v>126</v>
      </c>
      <c r="B171" s="60">
        <v>501803560</v>
      </c>
      <c r="C171" s="82" t="s">
        <v>148</v>
      </c>
      <c r="D171" s="60" t="s">
        <v>32</v>
      </c>
      <c r="E171" s="75">
        <v>4</v>
      </c>
      <c r="F171" s="47"/>
      <c r="G171" s="69"/>
      <c r="H171" s="47"/>
    </row>
    <row r="172" spans="1:8" ht="108" x14ac:dyDescent="0.2">
      <c r="A172" s="100">
        <v>127</v>
      </c>
      <c r="B172" s="60">
        <v>501803841</v>
      </c>
      <c r="C172" s="82" t="s">
        <v>277</v>
      </c>
      <c r="D172" s="60" t="s">
        <v>32</v>
      </c>
      <c r="E172" s="75">
        <v>20</v>
      </c>
      <c r="F172" s="47"/>
      <c r="G172" s="69"/>
      <c r="H172" s="47"/>
    </row>
    <row r="173" spans="1:8" ht="96" x14ac:dyDescent="0.2">
      <c r="A173" s="100">
        <v>128</v>
      </c>
      <c r="B173" s="60">
        <v>501803561</v>
      </c>
      <c r="C173" s="82" t="s">
        <v>149</v>
      </c>
      <c r="D173" s="60" t="s">
        <v>32</v>
      </c>
      <c r="E173" s="75">
        <v>8</v>
      </c>
      <c r="F173" s="47"/>
      <c r="G173" s="69"/>
      <c r="H173" s="47"/>
    </row>
    <row r="174" spans="1:8" ht="96" x14ac:dyDescent="0.2">
      <c r="A174" s="100">
        <v>129</v>
      </c>
      <c r="B174" s="60">
        <v>501803842</v>
      </c>
      <c r="C174" s="82" t="s">
        <v>278</v>
      </c>
      <c r="D174" s="60" t="s">
        <v>32</v>
      </c>
      <c r="E174" s="75">
        <v>20</v>
      </c>
      <c r="F174" s="47"/>
      <c r="G174" s="69"/>
      <c r="H174" s="47"/>
    </row>
    <row r="175" spans="1:8" ht="96" x14ac:dyDescent="0.2">
      <c r="A175" s="100">
        <v>130</v>
      </c>
      <c r="B175" s="60">
        <v>501803563</v>
      </c>
      <c r="C175" s="82" t="s">
        <v>224</v>
      </c>
      <c r="D175" s="60" t="s">
        <v>32</v>
      </c>
      <c r="E175" s="75">
        <v>4</v>
      </c>
      <c r="F175" s="47"/>
      <c r="G175" s="69"/>
      <c r="H175" s="47"/>
    </row>
    <row r="176" spans="1:8" ht="96" x14ac:dyDescent="0.2">
      <c r="A176" s="100">
        <v>131</v>
      </c>
      <c r="B176" s="60">
        <v>501803564</v>
      </c>
      <c r="C176" s="82" t="s">
        <v>150</v>
      </c>
      <c r="D176" s="60" t="s">
        <v>32</v>
      </c>
      <c r="E176" s="75">
        <v>4</v>
      </c>
      <c r="F176" s="47"/>
      <c r="G176" s="69"/>
      <c r="H176" s="47"/>
    </row>
    <row r="177" spans="1:8" ht="108" x14ac:dyDescent="0.2">
      <c r="A177" s="100">
        <v>132</v>
      </c>
      <c r="B177" s="60">
        <v>501803565</v>
      </c>
      <c r="C177" s="82" t="s">
        <v>151</v>
      </c>
      <c r="D177" s="60" t="s">
        <v>32</v>
      </c>
      <c r="E177" s="75">
        <v>4</v>
      </c>
      <c r="F177" s="47"/>
      <c r="G177" s="69"/>
      <c r="H177" s="47"/>
    </row>
    <row r="178" spans="1:8" ht="144" x14ac:dyDescent="0.2">
      <c r="A178" s="100">
        <v>133</v>
      </c>
      <c r="B178" s="60">
        <v>501803566</v>
      </c>
      <c r="C178" s="82" t="s">
        <v>152</v>
      </c>
      <c r="D178" s="60" t="s">
        <v>32</v>
      </c>
      <c r="E178" s="75">
        <v>4</v>
      </c>
      <c r="F178" s="47"/>
      <c r="G178" s="69"/>
      <c r="H178" s="47"/>
    </row>
    <row r="179" spans="1:8" ht="108" x14ac:dyDescent="0.2">
      <c r="A179" s="100">
        <v>134</v>
      </c>
      <c r="B179" s="60">
        <v>501803567</v>
      </c>
      <c r="C179" s="82" t="s">
        <v>153</v>
      </c>
      <c r="D179" s="60" t="s">
        <v>32</v>
      </c>
      <c r="E179" s="75">
        <v>4</v>
      </c>
      <c r="F179" s="47"/>
      <c r="G179" s="69"/>
      <c r="H179" s="47"/>
    </row>
    <row r="180" spans="1:8" ht="120" x14ac:dyDescent="0.2">
      <c r="A180" s="100">
        <v>135</v>
      </c>
      <c r="B180" s="60">
        <v>501803843</v>
      </c>
      <c r="C180" s="82" t="s">
        <v>293</v>
      </c>
      <c r="D180" s="60" t="s">
        <v>32</v>
      </c>
      <c r="E180" s="75">
        <v>4</v>
      </c>
      <c r="F180" s="47"/>
      <c r="G180" s="69"/>
      <c r="H180" s="47"/>
    </row>
    <row r="181" spans="1:8" ht="120" x14ac:dyDescent="0.2">
      <c r="A181" s="100">
        <v>136</v>
      </c>
      <c r="B181" s="60">
        <v>501803844</v>
      </c>
      <c r="C181" s="82" t="s">
        <v>294</v>
      </c>
      <c r="D181" s="60" t="s">
        <v>32</v>
      </c>
      <c r="E181" s="75">
        <v>4</v>
      </c>
      <c r="F181" s="47"/>
      <c r="G181" s="69"/>
      <c r="H181" s="47"/>
    </row>
    <row r="182" spans="1:8" ht="84" x14ac:dyDescent="0.2">
      <c r="A182" s="100">
        <v>137</v>
      </c>
      <c r="B182" s="60">
        <v>501803570</v>
      </c>
      <c r="C182" s="82" t="s">
        <v>154</v>
      </c>
      <c r="D182" s="60" t="s">
        <v>32</v>
      </c>
      <c r="E182" s="75">
        <v>4</v>
      </c>
      <c r="F182" s="47"/>
      <c r="G182" s="69"/>
      <c r="H182" s="47"/>
    </row>
    <row r="183" spans="1:8" ht="108" x14ac:dyDescent="0.2">
      <c r="A183" s="100">
        <v>138</v>
      </c>
      <c r="B183" s="60">
        <v>501803571</v>
      </c>
      <c r="C183" s="82" t="s">
        <v>225</v>
      </c>
      <c r="D183" s="60" t="s">
        <v>32</v>
      </c>
      <c r="E183" s="75">
        <v>24</v>
      </c>
      <c r="F183" s="47"/>
      <c r="G183" s="69"/>
      <c r="H183" s="47"/>
    </row>
    <row r="184" spans="1:8" ht="96" x14ac:dyDescent="0.2">
      <c r="A184" s="100">
        <v>139</v>
      </c>
      <c r="B184" s="60">
        <v>501803572</v>
      </c>
      <c r="C184" s="82" t="s">
        <v>155</v>
      </c>
      <c r="D184" s="60" t="s">
        <v>32</v>
      </c>
      <c r="E184" s="75">
        <v>4</v>
      </c>
      <c r="F184" s="47"/>
      <c r="G184" s="69"/>
      <c r="H184" s="47"/>
    </row>
    <row r="185" spans="1:8" ht="84" x14ac:dyDescent="0.2">
      <c r="A185" s="100">
        <v>140</v>
      </c>
      <c r="B185" s="60">
        <v>501803573</v>
      </c>
      <c r="C185" s="82" t="s">
        <v>156</v>
      </c>
      <c r="D185" s="60" t="s">
        <v>32</v>
      </c>
      <c r="E185" s="75">
        <v>4</v>
      </c>
      <c r="F185" s="47"/>
      <c r="G185" s="69"/>
      <c r="H185" s="47"/>
    </row>
    <row r="186" spans="1:8" ht="72" x14ac:dyDescent="0.2">
      <c r="A186" s="100">
        <v>141</v>
      </c>
      <c r="B186" s="60">
        <v>501803574</v>
      </c>
      <c r="C186" s="82" t="s">
        <v>157</v>
      </c>
      <c r="D186" s="60" t="s">
        <v>32</v>
      </c>
      <c r="E186" s="75">
        <v>64</v>
      </c>
      <c r="F186" s="47"/>
      <c r="G186" s="69"/>
      <c r="H186" s="47"/>
    </row>
    <row r="187" spans="1:8" ht="72" x14ac:dyDescent="0.2">
      <c r="A187" s="100">
        <v>142</v>
      </c>
      <c r="B187" s="60">
        <v>501803575</v>
      </c>
      <c r="C187" s="82" t="s">
        <v>158</v>
      </c>
      <c r="D187" s="60" t="s">
        <v>32</v>
      </c>
      <c r="E187" s="75">
        <v>24</v>
      </c>
      <c r="F187" s="47"/>
      <c r="G187" s="69"/>
      <c r="H187" s="47"/>
    </row>
    <row r="188" spans="1:8" ht="108" x14ac:dyDescent="0.2">
      <c r="A188" s="100">
        <v>143</v>
      </c>
      <c r="B188" s="60">
        <v>501803845</v>
      </c>
      <c r="C188" s="82" t="s">
        <v>279</v>
      </c>
      <c r="D188" s="60" t="s">
        <v>32</v>
      </c>
      <c r="E188" s="75">
        <v>4</v>
      </c>
      <c r="F188" s="47"/>
      <c r="G188" s="69"/>
      <c r="H188" s="47"/>
    </row>
    <row r="189" spans="1:8" x14ac:dyDescent="0.2">
      <c r="A189" s="100"/>
      <c r="B189" s="104" t="s">
        <v>316</v>
      </c>
      <c r="C189" s="76" t="s">
        <v>159</v>
      </c>
      <c r="D189" s="59"/>
      <c r="E189" s="59"/>
      <c r="F189" s="47"/>
      <c r="G189" s="69"/>
      <c r="H189" s="47"/>
    </row>
    <row r="190" spans="1:8" ht="84" x14ac:dyDescent="0.2">
      <c r="A190" s="100">
        <v>144</v>
      </c>
      <c r="B190" s="60">
        <v>501803587</v>
      </c>
      <c r="C190" s="82" t="s">
        <v>160</v>
      </c>
      <c r="D190" s="60" t="s">
        <v>32</v>
      </c>
      <c r="E190" s="75">
        <v>2</v>
      </c>
      <c r="F190" s="47"/>
      <c r="G190" s="69"/>
      <c r="H190" s="47"/>
    </row>
    <row r="191" spans="1:8" ht="96" x14ac:dyDescent="0.2">
      <c r="A191" s="100">
        <v>145</v>
      </c>
      <c r="B191" s="60">
        <v>501803588</v>
      </c>
      <c r="C191" s="82" t="s">
        <v>226</v>
      </c>
      <c r="D191" s="60" t="s">
        <v>32</v>
      </c>
      <c r="E191" s="75">
        <v>2</v>
      </c>
      <c r="F191" s="47"/>
      <c r="G191" s="69"/>
      <c r="H191" s="47"/>
    </row>
    <row r="192" spans="1:8" ht="96" x14ac:dyDescent="0.2">
      <c r="A192" s="100">
        <v>146</v>
      </c>
      <c r="B192" s="63">
        <v>501803842</v>
      </c>
      <c r="C192" s="82" t="s">
        <v>278</v>
      </c>
      <c r="D192" s="60" t="s">
        <v>32</v>
      </c>
      <c r="E192" s="75">
        <v>8</v>
      </c>
      <c r="F192" s="47"/>
      <c r="G192" s="69"/>
      <c r="H192" s="47"/>
    </row>
    <row r="193" spans="1:8" ht="96" x14ac:dyDescent="0.2">
      <c r="A193" s="100">
        <v>147</v>
      </c>
      <c r="B193" s="60">
        <v>501803590</v>
      </c>
      <c r="C193" s="82" t="s">
        <v>161</v>
      </c>
      <c r="D193" s="60" t="s">
        <v>32</v>
      </c>
      <c r="E193" s="75">
        <v>8</v>
      </c>
      <c r="F193" s="47"/>
      <c r="G193" s="69"/>
      <c r="H193" s="47"/>
    </row>
    <row r="194" spans="1:8" ht="132" x14ac:dyDescent="0.2">
      <c r="A194" s="100">
        <v>148</v>
      </c>
      <c r="B194" s="60">
        <v>501803591</v>
      </c>
      <c r="C194" s="82" t="s">
        <v>162</v>
      </c>
      <c r="D194" s="60" t="s">
        <v>32</v>
      </c>
      <c r="E194" s="75">
        <v>2</v>
      </c>
      <c r="F194" s="47"/>
      <c r="G194" s="69"/>
      <c r="H194" s="47"/>
    </row>
    <row r="195" spans="1:8" ht="84" x14ac:dyDescent="0.2">
      <c r="A195" s="100">
        <v>149</v>
      </c>
      <c r="B195" s="60">
        <v>501803846</v>
      </c>
      <c r="C195" s="82" t="s">
        <v>280</v>
      </c>
      <c r="D195" s="60" t="s">
        <v>32</v>
      </c>
      <c r="E195" s="75">
        <v>4</v>
      </c>
      <c r="F195" s="47"/>
      <c r="G195" s="69"/>
      <c r="H195" s="47"/>
    </row>
    <row r="196" spans="1:8" ht="108" x14ac:dyDescent="0.2">
      <c r="A196" s="100">
        <v>150</v>
      </c>
      <c r="B196" s="63">
        <v>501803845</v>
      </c>
      <c r="C196" s="82" t="s">
        <v>279</v>
      </c>
      <c r="D196" s="60" t="s">
        <v>32</v>
      </c>
      <c r="E196" s="75">
        <v>2</v>
      </c>
      <c r="F196" s="47"/>
      <c r="G196" s="69"/>
      <c r="H196" s="47"/>
    </row>
    <row r="197" spans="1:8" ht="15" x14ac:dyDescent="0.2">
      <c r="A197" s="47"/>
      <c r="B197" s="51" t="s">
        <v>41</v>
      </c>
      <c r="C197" s="68" t="s">
        <v>163</v>
      </c>
      <c r="D197" s="59"/>
      <c r="E197" s="59"/>
      <c r="F197" s="47"/>
      <c r="G197" s="69"/>
      <c r="H197" s="47"/>
    </row>
    <row r="198" spans="1:8" x14ac:dyDescent="0.2">
      <c r="A198" s="47"/>
      <c r="B198" s="47" t="s">
        <v>202</v>
      </c>
      <c r="C198" s="67" t="s">
        <v>35</v>
      </c>
      <c r="D198" s="59"/>
      <c r="E198" s="59"/>
      <c r="F198" s="47"/>
      <c r="G198" s="69"/>
      <c r="H198" s="47"/>
    </row>
    <row r="199" spans="1:8" ht="108" x14ac:dyDescent="0.2">
      <c r="A199" s="100">
        <v>151</v>
      </c>
      <c r="B199" s="60">
        <v>500500217</v>
      </c>
      <c r="C199" s="61" t="s">
        <v>45</v>
      </c>
      <c r="D199" s="62" t="s">
        <v>30</v>
      </c>
      <c r="E199" s="62">
        <v>5916.15</v>
      </c>
      <c r="F199" s="47"/>
      <c r="G199" s="69"/>
      <c r="H199" s="47"/>
    </row>
    <row r="200" spans="1:8" ht="84" x14ac:dyDescent="0.2">
      <c r="A200" s="100">
        <v>152</v>
      </c>
      <c r="B200" s="60">
        <v>500400073</v>
      </c>
      <c r="C200" s="61" t="s">
        <v>164</v>
      </c>
      <c r="D200" s="62" t="s">
        <v>30</v>
      </c>
      <c r="E200" s="62">
        <v>1004.45</v>
      </c>
      <c r="F200" s="47"/>
      <c r="G200" s="69"/>
      <c r="H200" s="47"/>
    </row>
    <row r="201" spans="1:8" ht="120" x14ac:dyDescent="0.2">
      <c r="A201" s="100">
        <v>153</v>
      </c>
      <c r="B201" s="94">
        <v>500501005</v>
      </c>
      <c r="C201" s="95" t="s">
        <v>748</v>
      </c>
      <c r="D201" s="96" t="s">
        <v>30</v>
      </c>
      <c r="E201" s="96">
        <v>936.11</v>
      </c>
      <c r="F201" s="47"/>
      <c r="G201" s="69"/>
      <c r="H201" s="47"/>
    </row>
    <row r="202" spans="1:8" ht="48" x14ac:dyDescent="0.2">
      <c r="A202" s="100">
        <v>154</v>
      </c>
      <c r="B202" s="60">
        <v>500406872</v>
      </c>
      <c r="C202" s="61" t="s">
        <v>47</v>
      </c>
      <c r="D202" s="62" t="s">
        <v>31</v>
      </c>
      <c r="E202" s="62">
        <v>48.61</v>
      </c>
      <c r="F202" s="47"/>
      <c r="G202" s="69"/>
      <c r="H202" s="47"/>
    </row>
    <row r="203" spans="1:8" ht="120" x14ac:dyDescent="0.2">
      <c r="A203" s="100">
        <v>155</v>
      </c>
      <c r="B203" s="60">
        <v>500400463</v>
      </c>
      <c r="C203" s="61" t="s">
        <v>46</v>
      </c>
      <c r="D203" s="62" t="s">
        <v>30</v>
      </c>
      <c r="E203" s="62">
        <v>2521.86</v>
      </c>
      <c r="F203" s="47"/>
      <c r="G203" s="69"/>
      <c r="H203" s="47"/>
    </row>
    <row r="204" spans="1:8" x14ac:dyDescent="0.2">
      <c r="A204" s="47"/>
      <c r="B204" s="104" t="s">
        <v>203</v>
      </c>
      <c r="C204" s="58" t="s">
        <v>165</v>
      </c>
      <c r="D204" s="59"/>
      <c r="E204" s="59"/>
      <c r="F204" s="47"/>
      <c r="G204" s="69"/>
      <c r="H204" s="47"/>
    </row>
    <row r="205" spans="1:8" ht="156" x14ac:dyDescent="0.2">
      <c r="A205" s="100">
        <v>156</v>
      </c>
      <c r="B205" s="60">
        <v>501002491</v>
      </c>
      <c r="C205" s="61" t="s">
        <v>53</v>
      </c>
      <c r="D205" s="62" t="s">
        <v>32</v>
      </c>
      <c r="E205" s="62">
        <v>6</v>
      </c>
      <c r="F205" s="47"/>
      <c r="G205" s="69"/>
      <c r="H205" s="47"/>
    </row>
    <row r="206" spans="1:8" ht="180" x14ac:dyDescent="0.2">
      <c r="A206" s="100">
        <v>157</v>
      </c>
      <c r="B206" s="60">
        <v>501002492</v>
      </c>
      <c r="C206" s="61" t="s">
        <v>166</v>
      </c>
      <c r="D206" s="62" t="s">
        <v>32</v>
      </c>
      <c r="E206" s="62">
        <v>1</v>
      </c>
      <c r="F206" s="47"/>
      <c r="G206" s="69"/>
      <c r="H206" s="47"/>
    </row>
    <row r="207" spans="1:8" ht="84" x14ac:dyDescent="0.2">
      <c r="A207" s="100">
        <v>158</v>
      </c>
      <c r="B207" s="60">
        <v>500505372</v>
      </c>
      <c r="C207" s="61" t="s">
        <v>232</v>
      </c>
      <c r="D207" s="62" t="s">
        <v>32</v>
      </c>
      <c r="E207" s="62">
        <v>12</v>
      </c>
      <c r="F207" s="47"/>
      <c r="G207" s="69"/>
      <c r="H207" s="47"/>
    </row>
    <row r="208" spans="1:8" x14ac:dyDescent="0.2">
      <c r="A208" s="47"/>
      <c r="B208" s="104" t="s">
        <v>204</v>
      </c>
      <c r="C208" s="58" t="s">
        <v>167</v>
      </c>
      <c r="D208" s="59"/>
      <c r="E208" s="59"/>
      <c r="F208" s="47"/>
      <c r="G208" s="69"/>
      <c r="H208" s="47"/>
    </row>
    <row r="209" spans="1:8" ht="48" x14ac:dyDescent="0.2">
      <c r="A209" s="100">
        <v>159</v>
      </c>
      <c r="B209" s="60">
        <v>501103447</v>
      </c>
      <c r="C209" s="61" t="s">
        <v>55</v>
      </c>
      <c r="D209" s="62" t="s">
        <v>32</v>
      </c>
      <c r="E209" s="62">
        <v>21</v>
      </c>
      <c r="F209" s="47"/>
      <c r="G209" s="69"/>
      <c r="H209" s="47"/>
    </row>
    <row r="210" spans="1:8" ht="36" x14ac:dyDescent="0.2">
      <c r="A210" s="100">
        <v>160</v>
      </c>
      <c r="B210" s="60">
        <v>501102213</v>
      </c>
      <c r="C210" s="61" t="s">
        <v>57</v>
      </c>
      <c r="D210" s="62" t="s">
        <v>32</v>
      </c>
      <c r="E210" s="62">
        <v>19</v>
      </c>
      <c r="F210" s="47"/>
      <c r="G210" s="69"/>
      <c r="H210" s="47"/>
    </row>
    <row r="211" spans="1:8" ht="36" x14ac:dyDescent="0.2">
      <c r="A211" s="100">
        <v>161</v>
      </c>
      <c r="B211" s="60">
        <v>501105543</v>
      </c>
      <c r="C211" s="61" t="s">
        <v>58</v>
      </c>
      <c r="D211" s="62" t="s">
        <v>32</v>
      </c>
      <c r="E211" s="62">
        <v>3</v>
      </c>
      <c r="F211" s="47"/>
      <c r="G211" s="69"/>
      <c r="H211" s="47"/>
    </row>
    <row r="212" spans="1:8" ht="48" x14ac:dyDescent="0.2">
      <c r="A212" s="100">
        <v>162</v>
      </c>
      <c r="B212" s="60">
        <v>501103370</v>
      </c>
      <c r="C212" s="61" t="s">
        <v>59</v>
      </c>
      <c r="D212" s="62" t="s">
        <v>32</v>
      </c>
      <c r="E212" s="62">
        <v>30</v>
      </c>
      <c r="F212" s="47"/>
      <c r="G212" s="69"/>
      <c r="H212" s="47"/>
    </row>
    <row r="213" spans="1:8" ht="36" x14ac:dyDescent="0.2">
      <c r="A213" s="100">
        <v>163</v>
      </c>
      <c r="B213" s="60">
        <v>501102734</v>
      </c>
      <c r="C213" s="61" t="s">
        <v>60</v>
      </c>
      <c r="D213" s="62" t="s">
        <v>32</v>
      </c>
      <c r="E213" s="62">
        <v>22</v>
      </c>
      <c r="F213" s="47"/>
      <c r="G213" s="69"/>
      <c r="H213" s="47"/>
    </row>
    <row r="214" spans="1:8" ht="48" x14ac:dyDescent="0.2">
      <c r="A214" s="100">
        <v>164</v>
      </c>
      <c r="B214" s="60">
        <v>501103372</v>
      </c>
      <c r="C214" s="61" t="s">
        <v>61</v>
      </c>
      <c r="D214" s="62" t="s">
        <v>32</v>
      </c>
      <c r="E214" s="62">
        <v>11</v>
      </c>
      <c r="F214" s="47"/>
      <c r="G214" s="69"/>
      <c r="H214" s="47"/>
    </row>
    <row r="215" spans="1:8" ht="48" x14ac:dyDescent="0.2">
      <c r="A215" s="100">
        <v>165</v>
      </c>
      <c r="B215" s="60">
        <v>501103371</v>
      </c>
      <c r="C215" s="61" t="s">
        <v>62</v>
      </c>
      <c r="D215" s="62" t="s">
        <v>32</v>
      </c>
      <c r="E215" s="62">
        <v>33</v>
      </c>
      <c r="F215" s="47"/>
      <c r="G215" s="69"/>
      <c r="H215" s="47"/>
    </row>
    <row r="216" spans="1:8" ht="48" x14ac:dyDescent="0.2">
      <c r="A216" s="100">
        <v>166</v>
      </c>
      <c r="B216" s="60">
        <v>501104060</v>
      </c>
      <c r="C216" s="61" t="s">
        <v>63</v>
      </c>
      <c r="D216" s="62" t="s">
        <v>32</v>
      </c>
      <c r="E216" s="62">
        <v>2</v>
      </c>
      <c r="F216" s="47"/>
      <c r="G216" s="69"/>
      <c r="H216" s="47"/>
    </row>
    <row r="217" spans="1:8" x14ac:dyDescent="0.2">
      <c r="A217" s="47"/>
      <c r="B217" s="104" t="s">
        <v>205</v>
      </c>
      <c r="C217" s="58" t="s">
        <v>64</v>
      </c>
      <c r="D217" s="59"/>
      <c r="E217" s="59"/>
      <c r="F217" s="47"/>
      <c r="G217" s="69"/>
      <c r="H217" s="47"/>
    </row>
    <row r="218" spans="1:8" ht="108" x14ac:dyDescent="0.2">
      <c r="A218" s="100">
        <v>167</v>
      </c>
      <c r="B218" s="60">
        <v>502001729</v>
      </c>
      <c r="C218" s="61" t="s">
        <v>65</v>
      </c>
      <c r="D218" s="62" t="s">
        <v>32</v>
      </c>
      <c r="E218" s="62">
        <v>17</v>
      </c>
      <c r="F218" s="47"/>
      <c r="G218" s="69"/>
      <c r="H218" s="47"/>
    </row>
    <row r="219" spans="1:8" ht="96" x14ac:dyDescent="0.2">
      <c r="A219" s="100">
        <v>168</v>
      </c>
      <c r="B219" s="60">
        <v>502001730</v>
      </c>
      <c r="C219" s="61" t="s">
        <v>66</v>
      </c>
      <c r="D219" s="62" t="s">
        <v>32</v>
      </c>
      <c r="E219" s="62">
        <v>19</v>
      </c>
      <c r="F219" s="47"/>
      <c r="G219" s="69"/>
      <c r="H219" s="47"/>
    </row>
    <row r="220" spans="1:8" ht="96" x14ac:dyDescent="0.2">
      <c r="A220" s="100">
        <v>169</v>
      </c>
      <c r="B220" s="60">
        <v>502001731</v>
      </c>
      <c r="C220" s="61" t="s">
        <v>67</v>
      </c>
      <c r="D220" s="62" t="s">
        <v>32</v>
      </c>
      <c r="E220" s="62">
        <v>15</v>
      </c>
      <c r="F220" s="47"/>
      <c r="G220" s="69"/>
      <c r="H220" s="47"/>
    </row>
    <row r="221" spans="1:8" ht="60" x14ac:dyDescent="0.2">
      <c r="A221" s="100">
        <v>170</v>
      </c>
      <c r="B221" s="60">
        <v>502001732</v>
      </c>
      <c r="C221" s="61" t="s">
        <v>68</v>
      </c>
      <c r="D221" s="62" t="s">
        <v>32</v>
      </c>
      <c r="E221" s="62">
        <v>9</v>
      </c>
      <c r="F221" s="47"/>
      <c r="G221" s="69"/>
      <c r="H221" s="47"/>
    </row>
    <row r="222" spans="1:8" x14ac:dyDescent="0.2">
      <c r="A222" s="47"/>
      <c r="B222" s="104" t="s">
        <v>43</v>
      </c>
      <c r="C222" s="58" t="s">
        <v>69</v>
      </c>
      <c r="D222" s="59"/>
      <c r="E222" s="59"/>
      <c r="F222" s="47"/>
      <c r="G222" s="69"/>
      <c r="H222" s="47"/>
    </row>
    <row r="223" spans="1:8" ht="108" x14ac:dyDescent="0.2">
      <c r="A223" s="100">
        <v>171</v>
      </c>
      <c r="B223" s="60">
        <v>502000005</v>
      </c>
      <c r="C223" s="61" t="s">
        <v>70</v>
      </c>
      <c r="D223" s="62" t="s">
        <v>32</v>
      </c>
      <c r="E223" s="62">
        <v>29</v>
      </c>
      <c r="F223" s="47"/>
      <c r="G223" s="69"/>
      <c r="H223" s="47"/>
    </row>
    <row r="224" spans="1:8" ht="108" x14ac:dyDescent="0.2">
      <c r="A224" s="100">
        <v>172</v>
      </c>
      <c r="B224" s="60">
        <v>502000007</v>
      </c>
      <c r="C224" s="61" t="s">
        <v>71</v>
      </c>
      <c r="D224" s="62" t="s">
        <v>32</v>
      </c>
      <c r="E224" s="62">
        <v>4</v>
      </c>
      <c r="F224" s="47"/>
      <c r="G224" s="69"/>
      <c r="H224" s="47"/>
    </row>
    <row r="225" spans="1:8" ht="96" x14ac:dyDescent="0.2">
      <c r="A225" s="100">
        <v>173</v>
      </c>
      <c r="B225" s="60">
        <v>502001219</v>
      </c>
      <c r="C225" s="61" t="s">
        <v>72</v>
      </c>
      <c r="D225" s="62" t="s">
        <v>32</v>
      </c>
      <c r="E225" s="62">
        <v>12</v>
      </c>
      <c r="F225" s="47"/>
      <c r="G225" s="69"/>
      <c r="H225" s="47"/>
    </row>
    <row r="226" spans="1:8" ht="108" x14ac:dyDescent="0.2">
      <c r="A226" s="100">
        <v>174</v>
      </c>
      <c r="B226" s="60">
        <v>502000015</v>
      </c>
      <c r="C226" s="61" t="s">
        <v>73</v>
      </c>
      <c r="D226" s="62" t="s">
        <v>32</v>
      </c>
      <c r="E226" s="62">
        <v>6</v>
      </c>
      <c r="F226" s="47"/>
      <c r="G226" s="69"/>
      <c r="H226" s="47"/>
    </row>
    <row r="227" spans="1:8" ht="96" x14ac:dyDescent="0.2">
      <c r="A227" s="100">
        <v>175</v>
      </c>
      <c r="B227" s="60">
        <v>502000013</v>
      </c>
      <c r="C227" s="61" t="s">
        <v>74</v>
      </c>
      <c r="D227" s="62" t="s">
        <v>32</v>
      </c>
      <c r="E227" s="62">
        <v>51</v>
      </c>
      <c r="F227" s="47"/>
      <c r="G227" s="69"/>
      <c r="H227" s="47"/>
    </row>
    <row r="228" spans="1:8" ht="72" x14ac:dyDescent="0.2">
      <c r="A228" s="100">
        <v>176</v>
      </c>
      <c r="B228" s="60">
        <v>502200428</v>
      </c>
      <c r="C228" s="61" t="s">
        <v>75</v>
      </c>
      <c r="D228" s="62" t="s">
        <v>32</v>
      </c>
      <c r="E228" s="62">
        <v>51</v>
      </c>
      <c r="F228" s="47"/>
      <c r="G228" s="69"/>
      <c r="H228" s="47"/>
    </row>
    <row r="229" spans="1:8" ht="96" x14ac:dyDescent="0.2">
      <c r="A229" s="100">
        <v>177</v>
      </c>
      <c r="B229" s="60">
        <v>502001489</v>
      </c>
      <c r="C229" s="61" t="s">
        <v>76</v>
      </c>
      <c r="D229" s="62" t="s">
        <v>32</v>
      </c>
      <c r="E229" s="62">
        <v>2</v>
      </c>
      <c r="F229" s="47"/>
      <c r="G229" s="69"/>
      <c r="H229" s="47"/>
    </row>
    <row r="230" spans="1:8" ht="96" x14ac:dyDescent="0.2">
      <c r="A230" s="100">
        <v>178</v>
      </c>
      <c r="B230" s="60">
        <v>502000630</v>
      </c>
      <c r="C230" s="61" t="s">
        <v>77</v>
      </c>
      <c r="D230" s="62" t="s">
        <v>32</v>
      </c>
      <c r="E230" s="62">
        <v>2</v>
      </c>
      <c r="F230" s="47"/>
      <c r="G230" s="69"/>
      <c r="H230" s="47"/>
    </row>
    <row r="231" spans="1:8" ht="108" x14ac:dyDescent="0.2">
      <c r="A231" s="100">
        <v>179</v>
      </c>
      <c r="B231" s="60">
        <v>502001318</v>
      </c>
      <c r="C231" s="61" t="s">
        <v>78</v>
      </c>
      <c r="D231" s="62" t="s">
        <v>32</v>
      </c>
      <c r="E231" s="62">
        <v>25</v>
      </c>
      <c r="F231" s="47"/>
      <c r="G231" s="69"/>
      <c r="H231" s="47"/>
    </row>
    <row r="232" spans="1:8" x14ac:dyDescent="0.2">
      <c r="A232" s="47"/>
      <c r="B232" s="104" t="s">
        <v>50</v>
      </c>
      <c r="C232" s="58" t="s">
        <v>172</v>
      </c>
      <c r="D232" s="59"/>
      <c r="E232" s="59"/>
      <c r="F232" s="47"/>
      <c r="G232" s="69"/>
      <c r="H232" s="47"/>
    </row>
    <row r="233" spans="1:8" x14ac:dyDescent="0.2">
      <c r="A233" s="47"/>
      <c r="B233" s="104" t="s">
        <v>237</v>
      </c>
      <c r="C233" s="66" t="s">
        <v>173</v>
      </c>
      <c r="D233" s="59"/>
      <c r="E233" s="59"/>
      <c r="F233" s="47"/>
      <c r="G233" s="69"/>
      <c r="H233" s="47"/>
    </row>
    <row r="234" spans="1:8" x14ac:dyDescent="0.2">
      <c r="A234" s="47"/>
      <c r="B234" s="104" t="s">
        <v>317</v>
      </c>
      <c r="C234" s="66" t="s">
        <v>90</v>
      </c>
      <c r="D234" s="59"/>
      <c r="E234" s="59"/>
      <c r="F234" s="47"/>
      <c r="G234" s="69"/>
      <c r="H234" s="47"/>
    </row>
    <row r="235" spans="1:8" ht="84" x14ac:dyDescent="0.2">
      <c r="A235" s="100">
        <v>180</v>
      </c>
      <c r="B235" s="63">
        <v>501803815</v>
      </c>
      <c r="C235" s="61" t="s">
        <v>252</v>
      </c>
      <c r="D235" s="62" t="s">
        <v>31</v>
      </c>
      <c r="E235" s="62">
        <v>160</v>
      </c>
      <c r="F235" s="47"/>
      <c r="G235" s="69"/>
      <c r="H235" s="47"/>
    </row>
    <row r="236" spans="1:8" ht="96" x14ac:dyDescent="0.2">
      <c r="A236" s="100">
        <v>181</v>
      </c>
      <c r="B236" s="60">
        <v>501802465</v>
      </c>
      <c r="C236" s="61" t="s">
        <v>91</v>
      </c>
      <c r="D236" s="62" t="s">
        <v>32</v>
      </c>
      <c r="E236" s="62">
        <v>2</v>
      </c>
      <c r="F236" s="47"/>
      <c r="G236" s="69"/>
      <c r="H236" s="47"/>
    </row>
    <row r="237" spans="1:8" ht="84" x14ac:dyDescent="0.2">
      <c r="A237" s="100">
        <v>182</v>
      </c>
      <c r="B237" s="63">
        <v>501803816</v>
      </c>
      <c r="C237" s="61" t="s">
        <v>253</v>
      </c>
      <c r="D237" s="62" t="s">
        <v>32</v>
      </c>
      <c r="E237" s="62">
        <v>2</v>
      </c>
      <c r="F237" s="47"/>
      <c r="G237" s="69"/>
      <c r="H237" s="47"/>
    </row>
    <row r="238" spans="1:8" ht="132" x14ac:dyDescent="0.2">
      <c r="A238" s="100">
        <v>183</v>
      </c>
      <c r="B238" s="60">
        <v>501802467</v>
      </c>
      <c r="C238" s="61" t="s">
        <v>92</v>
      </c>
      <c r="D238" s="62" t="s">
        <v>32</v>
      </c>
      <c r="E238" s="62">
        <v>1</v>
      </c>
      <c r="F238" s="47"/>
      <c r="G238" s="69"/>
      <c r="H238" s="47"/>
    </row>
    <row r="239" spans="1:8" ht="72" x14ac:dyDescent="0.2">
      <c r="A239" s="100">
        <v>184</v>
      </c>
      <c r="B239" s="63">
        <v>501803817</v>
      </c>
      <c r="C239" s="61" t="s">
        <v>254</v>
      </c>
      <c r="D239" s="62" t="s">
        <v>32</v>
      </c>
      <c r="E239" s="62">
        <v>1</v>
      </c>
      <c r="F239" s="47"/>
      <c r="G239" s="69"/>
      <c r="H239" s="47"/>
    </row>
    <row r="240" spans="1:8" x14ac:dyDescent="0.2">
      <c r="A240" s="53"/>
      <c r="B240" s="104" t="s">
        <v>318</v>
      </c>
      <c r="C240" s="85" t="s">
        <v>174</v>
      </c>
      <c r="D240" s="62"/>
      <c r="E240" s="62"/>
      <c r="F240" s="47"/>
      <c r="G240" s="69"/>
      <c r="H240" s="47"/>
    </row>
    <row r="241" spans="1:8" x14ac:dyDescent="0.2">
      <c r="A241" s="53"/>
      <c r="B241" s="104" t="s">
        <v>319</v>
      </c>
      <c r="C241" s="85" t="s">
        <v>93</v>
      </c>
      <c r="D241" s="62"/>
      <c r="E241" s="62"/>
      <c r="F241" s="47"/>
      <c r="G241" s="69"/>
      <c r="H241" s="47"/>
    </row>
    <row r="242" spans="1:8" ht="168" x14ac:dyDescent="0.2">
      <c r="A242" s="100">
        <v>185</v>
      </c>
      <c r="B242" s="60">
        <v>501803418</v>
      </c>
      <c r="C242" s="61" t="s">
        <v>295</v>
      </c>
      <c r="D242" s="62" t="s">
        <v>32</v>
      </c>
      <c r="E242" s="62">
        <v>318</v>
      </c>
      <c r="F242" s="47"/>
      <c r="G242" s="69"/>
      <c r="H242" s="47"/>
    </row>
    <row r="243" spans="1:8" x14ac:dyDescent="0.2">
      <c r="A243" s="53"/>
      <c r="B243" s="104" t="s">
        <v>320</v>
      </c>
      <c r="C243" s="85" t="s">
        <v>95</v>
      </c>
      <c r="D243" s="62"/>
      <c r="E243" s="62"/>
      <c r="F243" s="47"/>
      <c r="G243" s="69"/>
      <c r="H243" s="47"/>
    </row>
    <row r="244" spans="1:8" ht="72" x14ac:dyDescent="0.2">
      <c r="A244" s="100">
        <v>186</v>
      </c>
      <c r="B244" s="60">
        <v>501803657</v>
      </c>
      <c r="C244" s="61" t="s">
        <v>288</v>
      </c>
      <c r="D244" s="62" t="s">
        <v>31</v>
      </c>
      <c r="E244" s="62">
        <v>19080</v>
      </c>
      <c r="F244" s="47"/>
      <c r="G244" s="69"/>
      <c r="H244" s="47"/>
    </row>
    <row r="245" spans="1:8" ht="156" x14ac:dyDescent="0.2">
      <c r="A245" s="100">
        <v>187</v>
      </c>
      <c r="B245" s="60">
        <v>501803420</v>
      </c>
      <c r="C245" s="61" t="s">
        <v>289</v>
      </c>
      <c r="D245" s="62" t="s">
        <v>32</v>
      </c>
      <c r="E245" s="62">
        <v>636</v>
      </c>
      <c r="F245" s="47"/>
      <c r="G245" s="69"/>
      <c r="H245" s="47"/>
    </row>
    <row r="246" spans="1:8" ht="96" x14ac:dyDescent="0.2">
      <c r="A246" s="100">
        <v>188</v>
      </c>
      <c r="B246" s="60">
        <v>501802501</v>
      </c>
      <c r="C246" s="61" t="s">
        <v>96</v>
      </c>
      <c r="D246" s="62" t="s">
        <v>32</v>
      </c>
      <c r="E246" s="62">
        <v>318</v>
      </c>
      <c r="F246" s="47"/>
      <c r="G246" s="69"/>
      <c r="H246" s="47"/>
    </row>
    <row r="247" spans="1:8" ht="96" x14ac:dyDescent="0.2">
      <c r="A247" s="100">
        <v>189</v>
      </c>
      <c r="B247" s="60">
        <v>501802502</v>
      </c>
      <c r="C247" s="61" t="s">
        <v>97</v>
      </c>
      <c r="D247" s="62" t="s">
        <v>32</v>
      </c>
      <c r="E247" s="62">
        <v>318</v>
      </c>
      <c r="F247" s="47"/>
      <c r="G247" s="69"/>
      <c r="H247" s="47"/>
    </row>
    <row r="248" spans="1:8" x14ac:dyDescent="0.2">
      <c r="A248" s="53"/>
      <c r="B248" s="104" t="s">
        <v>321</v>
      </c>
      <c r="C248" s="85" t="s">
        <v>98</v>
      </c>
      <c r="D248" s="62"/>
      <c r="E248" s="62"/>
      <c r="F248" s="47"/>
      <c r="G248" s="69"/>
      <c r="H248" s="47"/>
    </row>
    <row r="249" spans="1:8" ht="96" x14ac:dyDescent="0.2">
      <c r="A249" s="100">
        <v>190</v>
      </c>
      <c r="B249" s="60">
        <v>501801810</v>
      </c>
      <c r="C249" s="61" t="s">
        <v>99</v>
      </c>
      <c r="D249" s="62" t="s">
        <v>32</v>
      </c>
      <c r="E249" s="62">
        <v>15</v>
      </c>
      <c r="F249" s="47"/>
      <c r="G249" s="69"/>
      <c r="H249" s="47"/>
    </row>
    <row r="250" spans="1:8" ht="84" x14ac:dyDescent="0.2">
      <c r="A250" s="100">
        <v>191</v>
      </c>
      <c r="B250" s="60">
        <v>501801811</v>
      </c>
      <c r="C250" s="61" t="s">
        <v>100</v>
      </c>
      <c r="D250" s="62" t="s">
        <v>32</v>
      </c>
      <c r="E250" s="62">
        <v>42</v>
      </c>
      <c r="F250" s="47"/>
      <c r="G250" s="69"/>
      <c r="H250" s="47"/>
    </row>
    <row r="251" spans="1:8" ht="84" x14ac:dyDescent="0.2">
      <c r="A251" s="100">
        <v>192</v>
      </c>
      <c r="B251" s="60">
        <v>501801994</v>
      </c>
      <c r="C251" s="61" t="s">
        <v>290</v>
      </c>
      <c r="D251" s="62" t="s">
        <v>32</v>
      </c>
      <c r="E251" s="62">
        <v>173</v>
      </c>
      <c r="F251" s="47"/>
      <c r="G251" s="69"/>
      <c r="H251" s="47"/>
    </row>
    <row r="252" spans="1:8" ht="84" x14ac:dyDescent="0.2">
      <c r="A252" s="100">
        <v>193</v>
      </c>
      <c r="B252" s="60">
        <v>501802157</v>
      </c>
      <c r="C252" s="61" t="s">
        <v>221</v>
      </c>
      <c r="D252" s="62" t="s">
        <v>32</v>
      </c>
      <c r="E252" s="62">
        <v>12</v>
      </c>
      <c r="F252" s="47"/>
      <c r="G252" s="69"/>
      <c r="H252" s="47"/>
    </row>
    <row r="253" spans="1:8" ht="84" x14ac:dyDescent="0.2">
      <c r="A253" s="100">
        <v>194</v>
      </c>
      <c r="B253" s="60">
        <v>501801815</v>
      </c>
      <c r="C253" s="61" t="s">
        <v>101</v>
      </c>
      <c r="D253" s="62" t="s">
        <v>32</v>
      </c>
      <c r="E253" s="62">
        <v>60</v>
      </c>
      <c r="F253" s="47"/>
      <c r="G253" s="69"/>
      <c r="H253" s="47"/>
    </row>
    <row r="254" spans="1:8" x14ac:dyDescent="0.2">
      <c r="A254" s="53"/>
      <c r="B254" s="104" t="s">
        <v>238</v>
      </c>
      <c r="C254" s="85" t="s">
        <v>102</v>
      </c>
      <c r="D254" s="62"/>
      <c r="E254" s="62"/>
      <c r="F254" s="47"/>
      <c r="G254" s="69"/>
      <c r="H254" s="47"/>
    </row>
    <row r="255" spans="1:8" ht="120" x14ac:dyDescent="0.2">
      <c r="A255" s="100">
        <v>195</v>
      </c>
      <c r="B255" s="63">
        <v>501803818</v>
      </c>
      <c r="C255" s="61" t="s">
        <v>256</v>
      </c>
      <c r="D255" s="62" t="s">
        <v>32</v>
      </c>
      <c r="E255" s="62">
        <v>1</v>
      </c>
      <c r="F255" s="47"/>
      <c r="G255" s="69"/>
      <c r="H255" s="47"/>
    </row>
    <row r="256" spans="1:8" ht="72" x14ac:dyDescent="0.2">
      <c r="A256" s="100">
        <v>196</v>
      </c>
      <c r="B256" s="60">
        <v>501800364</v>
      </c>
      <c r="C256" s="61" t="s">
        <v>104</v>
      </c>
      <c r="D256" s="62" t="s">
        <v>32</v>
      </c>
      <c r="E256" s="62">
        <v>15</v>
      </c>
      <c r="F256" s="47"/>
      <c r="G256" s="69"/>
      <c r="H256" s="47"/>
    </row>
    <row r="257" spans="1:8" ht="84" x14ac:dyDescent="0.2">
      <c r="A257" s="100">
        <v>197</v>
      </c>
      <c r="B257" s="63">
        <v>501803819</v>
      </c>
      <c r="C257" s="61" t="s">
        <v>257</v>
      </c>
      <c r="D257" s="62" t="s">
        <v>32</v>
      </c>
      <c r="E257" s="62">
        <v>4</v>
      </c>
      <c r="F257" s="47"/>
      <c r="G257" s="69"/>
      <c r="H257" s="47"/>
    </row>
    <row r="258" spans="1:8" ht="108" x14ac:dyDescent="0.2">
      <c r="A258" s="100">
        <v>198</v>
      </c>
      <c r="B258" s="60">
        <v>501803517</v>
      </c>
      <c r="C258" s="61" t="s">
        <v>105</v>
      </c>
      <c r="D258" s="62" t="s">
        <v>32</v>
      </c>
      <c r="E258" s="62">
        <v>15</v>
      </c>
      <c r="F258" s="47"/>
      <c r="G258" s="69"/>
      <c r="H258" s="47"/>
    </row>
    <row r="259" spans="1:8" x14ac:dyDescent="0.2">
      <c r="A259" s="53"/>
      <c r="B259" s="104" t="s">
        <v>239</v>
      </c>
      <c r="C259" s="85" t="s">
        <v>106</v>
      </c>
      <c r="D259" s="62"/>
      <c r="E259" s="62"/>
      <c r="F259" s="47"/>
      <c r="G259" s="69"/>
      <c r="H259" s="47"/>
    </row>
    <row r="260" spans="1:8" ht="96" x14ac:dyDescent="0.2">
      <c r="A260" s="100">
        <v>199</v>
      </c>
      <c r="B260" s="63">
        <v>501803820</v>
      </c>
      <c r="C260" s="61" t="s">
        <v>258</v>
      </c>
      <c r="D260" s="62" t="s">
        <v>32</v>
      </c>
      <c r="E260" s="62">
        <v>5</v>
      </c>
      <c r="F260" s="47"/>
      <c r="G260" s="69"/>
      <c r="H260" s="47"/>
    </row>
    <row r="261" spans="1:8" ht="60" x14ac:dyDescent="0.2">
      <c r="A261" s="100">
        <v>200</v>
      </c>
      <c r="B261" s="63">
        <v>501803822</v>
      </c>
      <c r="C261" s="61" t="s">
        <v>260</v>
      </c>
      <c r="D261" s="62" t="s">
        <v>32</v>
      </c>
      <c r="E261" s="62">
        <v>4</v>
      </c>
      <c r="F261" s="47"/>
      <c r="G261" s="69"/>
      <c r="H261" s="47"/>
    </row>
    <row r="262" spans="1:8" ht="60" x14ac:dyDescent="0.2">
      <c r="A262" s="100">
        <v>201</v>
      </c>
      <c r="B262" s="63">
        <v>501803823</v>
      </c>
      <c r="C262" s="61" t="s">
        <v>261</v>
      </c>
      <c r="D262" s="62" t="s">
        <v>32</v>
      </c>
      <c r="E262" s="62">
        <v>1</v>
      </c>
      <c r="F262" s="47"/>
      <c r="G262" s="69"/>
      <c r="H262" s="47"/>
    </row>
    <row r="263" spans="1:8" ht="72" x14ac:dyDescent="0.2">
      <c r="A263" s="100">
        <v>202</v>
      </c>
      <c r="B263" s="63">
        <v>501803824</v>
      </c>
      <c r="C263" s="61" t="s">
        <v>262</v>
      </c>
      <c r="D263" s="62" t="s">
        <v>32</v>
      </c>
      <c r="E263" s="62">
        <v>1</v>
      </c>
      <c r="F263" s="47"/>
      <c r="G263" s="69"/>
      <c r="H263" s="47"/>
    </row>
    <row r="264" spans="1:8" x14ac:dyDescent="0.2">
      <c r="A264" s="53"/>
      <c r="B264" s="104" t="s">
        <v>240</v>
      </c>
      <c r="C264" s="85" t="s">
        <v>107</v>
      </c>
      <c r="D264" s="62"/>
      <c r="E264" s="62"/>
      <c r="F264" s="47"/>
      <c r="G264" s="69"/>
      <c r="H264" s="47"/>
    </row>
    <row r="265" spans="1:8" ht="96" x14ac:dyDescent="0.2">
      <c r="A265" s="100">
        <v>203</v>
      </c>
      <c r="B265" s="60">
        <v>501803524</v>
      </c>
      <c r="C265" s="61" t="s">
        <v>108</v>
      </c>
      <c r="D265" s="62" t="s">
        <v>32</v>
      </c>
      <c r="E265" s="62">
        <v>28</v>
      </c>
      <c r="F265" s="47"/>
      <c r="G265" s="69"/>
      <c r="H265" s="47"/>
    </row>
    <row r="266" spans="1:8" x14ac:dyDescent="0.2">
      <c r="A266" s="53"/>
      <c r="B266" s="104" t="s">
        <v>241</v>
      </c>
      <c r="C266" s="85" t="s">
        <v>109</v>
      </c>
      <c r="D266" s="62"/>
      <c r="E266" s="62"/>
      <c r="F266" s="47"/>
      <c r="G266" s="69"/>
      <c r="H266" s="47"/>
    </row>
    <row r="267" spans="1:8" ht="120" x14ac:dyDescent="0.2">
      <c r="A267" s="100">
        <v>204</v>
      </c>
      <c r="B267" s="63">
        <v>501803826</v>
      </c>
      <c r="C267" s="61" t="s">
        <v>264</v>
      </c>
      <c r="D267" s="62" t="s">
        <v>32</v>
      </c>
      <c r="E267" s="62">
        <v>16</v>
      </c>
      <c r="F267" s="47"/>
      <c r="G267" s="69"/>
      <c r="H267" s="47"/>
    </row>
    <row r="268" spans="1:8" ht="108" x14ac:dyDescent="0.2">
      <c r="A268" s="100">
        <v>205</v>
      </c>
      <c r="B268" s="60">
        <v>501803529</v>
      </c>
      <c r="C268" s="61" t="s">
        <v>111</v>
      </c>
      <c r="D268" s="62" t="s">
        <v>32</v>
      </c>
      <c r="E268" s="62">
        <v>1</v>
      </c>
      <c r="F268" s="47"/>
      <c r="G268" s="69"/>
      <c r="H268" s="47"/>
    </row>
    <row r="269" spans="1:8" x14ac:dyDescent="0.2">
      <c r="A269" s="53"/>
      <c r="B269" s="104" t="s">
        <v>242</v>
      </c>
      <c r="C269" s="85" t="s">
        <v>266</v>
      </c>
      <c r="D269" s="62"/>
      <c r="E269" s="62"/>
      <c r="F269" s="47"/>
      <c r="G269" s="69"/>
      <c r="H269" s="47"/>
    </row>
    <row r="270" spans="1:8" ht="156" x14ac:dyDescent="0.2">
      <c r="A270" s="100">
        <v>206</v>
      </c>
      <c r="B270" s="60">
        <v>501803515</v>
      </c>
      <c r="C270" s="61" t="s">
        <v>94</v>
      </c>
      <c r="D270" s="62" t="s">
        <v>32</v>
      </c>
      <c r="E270" s="62">
        <v>17</v>
      </c>
      <c r="F270" s="47"/>
      <c r="G270" s="69"/>
      <c r="H270" s="47"/>
    </row>
    <row r="271" spans="1:8" ht="72" x14ac:dyDescent="0.2">
      <c r="A271" s="100">
        <v>207</v>
      </c>
      <c r="B271" s="60">
        <v>501803657</v>
      </c>
      <c r="C271" s="61" t="s">
        <v>288</v>
      </c>
      <c r="D271" s="62" t="s">
        <v>31</v>
      </c>
      <c r="E271" s="62">
        <v>1220</v>
      </c>
      <c r="F271" s="47"/>
      <c r="G271" s="69"/>
      <c r="H271" s="47"/>
    </row>
    <row r="272" spans="1:8" ht="156" x14ac:dyDescent="0.2">
      <c r="A272" s="100">
        <v>208</v>
      </c>
      <c r="B272" s="60">
        <v>501803420</v>
      </c>
      <c r="C272" s="61" t="s">
        <v>289</v>
      </c>
      <c r="D272" s="62" t="s">
        <v>32</v>
      </c>
      <c r="E272" s="62">
        <v>34</v>
      </c>
      <c r="F272" s="47"/>
      <c r="G272" s="69"/>
      <c r="H272" s="47"/>
    </row>
    <row r="273" spans="1:8" ht="96" x14ac:dyDescent="0.2">
      <c r="A273" s="100">
        <v>209</v>
      </c>
      <c r="B273" s="60">
        <v>501802501</v>
      </c>
      <c r="C273" s="61" t="s">
        <v>96</v>
      </c>
      <c r="D273" s="62" t="s">
        <v>32</v>
      </c>
      <c r="E273" s="62">
        <v>34</v>
      </c>
      <c r="F273" s="47"/>
      <c r="G273" s="69"/>
      <c r="H273" s="47"/>
    </row>
    <row r="274" spans="1:8" x14ac:dyDescent="0.2">
      <c r="A274" s="53"/>
      <c r="B274" s="104" t="s">
        <v>243</v>
      </c>
      <c r="C274" s="85" t="s">
        <v>98</v>
      </c>
      <c r="D274" s="62"/>
      <c r="E274" s="62"/>
      <c r="F274" s="47"/>
      <c r="G274" s="69"/>
      <c r="H274" s="47"/>
    </row>
    <row r="275" spans="1:8" ht="96" x14ac:dyDescent="0.2">
      <c r="A275" s="100">
        <v>210</v>
      </c>
      <c r="B275" s="60">
        <v>501801810</v>
      </c>
      <c r="C275" s="61" t="s">
        <v>99</v>
      </c>
      <c r="D275" s="62" t="s">
        <v>32</v>
      </c>
      <c r="E275" s="62">
        <v>2</v>
      </c>
      <c r="F275" s="47"/>
      <c r="G275" s="69"/>
      <c r="H275" s="47"/>
    </row>
    <row r="276" spans="1:8" ht="84" x14ac:dyDescent="0.2">
      <c r="A276" s="100">
        <v>211</v>
      </c>
      <c r="B276" s="60">
        <v>501801811</v>
      </c>
      <c r="C276" s="61" t="s">
        <v>100</v>
      </c>
      <c r="D276" s="62" t="s">
        <v>32</v>
      </c>
      <c r="E276" s="62">
        <v>14</v>
      </c>
      <c r="F276" s="47"/>
      <c r="G276" s="69"/>
      <c r="H276" s="47"/>
    </row>
    <row r="277" spans="1:8" ht="84" x14ac:dyDescent="0.2">
      <c r="A277" s="100">
        <v>212</v>
      </c>
      <c r="B277" s="60">
        <v>501801994</v>
      </c>
      <c r="C277" s="61" t="s">
        <v>290</v>
      </c>
      <c r="D277" s="62" t="s">
        <v>32</v>
      </c>
      <c r="E277" s="62">
        <v>17</v>
      </c>
      <c r="F277" s="47"/>
      <c r="G277" s="69"/>
      <c r="H277" s="47"/>
    </row>
    <row r="278" spans="1:8" ht="84" x14ac:dyDescent="0.2">
      <c r="A278" s="100">
        <v>213</v>
      </c>
      <c r="B278" s="60">
        <v>501801815</v>
      </c>
      <c r="C278" s="61" t="s">
        <v>101</v>
      </c>
      <c r="D278" s="62" t="s">
        <v>32</v>
      </c>
      <c r="E278" s="62">
        <v>17</v>
      </c>
      <c r="F278" s="47"/>
      <c r="G278" s="69"/>
      <c r="H278" s="47"/>
    </row>
    <row r="279" spans="1:8" ht="72" x14ac:dyDescent="0.2">
      <c r="A279" s="100">
        <v>214</v>
      </c>
      <c r="B279" s="60">
        <v>501800364</v>
      </c>
      <c r="C279" s="61" t="s">
        <v>104</v>
      </c>
      <c r="D279" s="62" t="s">
        <v>32</v>
      </c>
      <c r="E279" s="62">
        <v>3</v>
      </c>
      <c r="F279" s="47"/>
      <c r="G279" s="69"/>
      <c r="H279" s="47"/>
    </row>
    <row r="280" spans="1:8" ht="108" x14ac:dyDescent="0.2">
      <c r="A280" s="100">
        <v>215</v>
      </c>
      <c r="B280" s="60">
        <v>501803517</v>
      </c>
      <c r="C280" s="61" t="s">
        <v>105</v>
      </c>
      <c r="D280" s="62" t="s">
        <v>32</v>
      </c>
      <c r="E280" s="62">
        <v>1</v>
      </c>
      <c r="F280" s="47"/>
      <c r="G280" s="69"/>
      <c r="H280" s="47"/>
    </row>
    <row r="281" spans="1:8" x14ac:dyDescent="0.2">
      <c r="A281" s="53"/>
      <c r="B281" s="104" t="s">
        <v>244</v>
      </c>
      <c r="C281" s="85" t="s">
        <v>114</v>
      </c>
      <c r="D281" s="62"/>
      <c r="E281" s="62"/>
      <c r="F281" s="47"/>
      <c r="G281" s="69"/>
      <c r="H281" s="47"/>
    </row>
    <row r="282" spans="1:8" ht="132" x14ac:dyDescent="0.2">
      <c r="A282" s="100">
        <v>216</v>
      </c>
      <c r="B282" s="60">
        <v>501803533</v>
      </c>
      <c r="C282" s="61" t="s">
        <v>115</v>
      </c>
      <c r="D282" s="62" t="s">
        <v>32</v>
      </c>
      <c r="E282" s="62">
        <v>5</v>
      </c>
      <c r="F282" s="47"/>
      <c r="G282" s="69"/>
      <c r="H282" s="47"/>
    </row>
    <row r="283" spans="1:8" ht="108" x14ac:dyDescent="0.2">
      <c r="A283" s="100">
        <v>217</v>
      </c>
      <c r="B283" s="63">
        <v>501803830</v>
      </c>
      <c r="C283" s="61" t="s">
        <v>267</v>
      </c>
      <c r="D283" s="62" t="s">
        <v>32</v>
      </c>
      <c r="E283" s="62">
        <v>5</v>
      </c>
      <c r="F283" s="47"/>
      <c r="G283" s="69"/>
      <c r="H283" s="47"/>
    </row>
    <row r="284" spans="1:8" ht="108" x14ac:dyDescent="0.2">
      <c r="A284" s="100">
        <v>218</v>
      </c>
      <c r="B284" s="60">
        <v>501803535</v>
      </c>
      <c r="C284" s="61" t="s">
        <v>116</v>
      </c>
      <c r="D284" s="62" t="s">
        <v>32</v>
      </c>
      <c r="E284" s="62">
        <v>5</v>
      </c>
      <c r="F284" s="47"/>
      <c r="G284" s="69"/>
      <c r="H284" s="47"/>
    </row>
    <row r="285" spans="1:8" ht="180" x14ac:dyDescent="0.2">
      <c r="A285" s="100">
        <v>219</v>
      </c>
      <c r="B285" s="60">
        <v>501803536</v>
      </c>
      <c r="C285" s="61" t="s">
        <v>117</v>
      </c>
      <c r="D285" s="62" t="s">
        <v>32</v>
      </c>
      <c r="E285" s="62">
        <v>5</v>
      </c>
      <c r="F285" s="47"/>
      <c r="G285" s="69"/>
      <c r="H285" s="47"/>
    </row>
    <row r="286" spans="1:8" ht="108" x14ac:dyDescent="0.2">
      <c r="A286" s="100">
        <v>220</v>
      </c>
      <c r="B286" s="60">
        <v>501803537</v>
      </c>
      <c r="C286" s="61" t="s">
        <v>222</v>
      </c>
      <c r="D286" s="62" t="s">
        <v>32</v>
      </c>
      <c r="E286" s="62">
        <v>5</v>
      </c>
      <c r="F286" s="47"/>
      <c r="G286" s="69"/>
      <c r="H286" s="47"/>
    </row>
    <row r="287" spans="1:8" ht="120" x14ac:dyDescent="0.2">
      <c r="A287" s="100">
        <v>221</v>
      </c>
      <c r="B287" s="60">
        <v>501802238</v>
      </c>
      <c r="C287" s="61" t="s">
        <v>118</v>
      </c>
      <c r="D287" s="62" t="s">
        <v>32</v>
      </c>
      <c r="E287" s="62">
        <v>5</v>
      </c>
      <c r="F287" s="47"/>
      <c r="G287" s="69"/>
      <c r="H287" s="47"/>
    </row>
    <row r="288" spans="1:8" ht="108" x14ac:dyDescent="0.2">
      <c r="A288" s="100">
        <v>222</v>
      </c>
      <c r="B288" s="60">
        <v>501802239</v>
      </c>
      <c r="C288" s="61" t="s">
        <v>119</v>
      </c>
      <c r="D288" s="62" t="s">
        <v>32</v>
      </c>
      <c r="E288" s="62">
        <v>5</v>
      </c>
      <c r="F288" s="47"/>
      <c r="G288" s="69"/>
      <c r="H288" s="47"/>
    </row>
    <row r="289" spans="1:8" ht="264" x14ac:dyDescent="0.2">
      <c r="A289" s="100">
        <v>223</v>
      </c>
      <c r="B289" s="60">
        <v>501802240</v>
      </c>
      <c r="C289" s="61" t="s">
        <v>223</v>
      </c>
      <c r="D289" s="62" t="s">
        <v>32</v>
      </c>
      <c r="E289" s="62">
        <v>5</v>
      </c>
      <c r="F289" s="47"/>
      <c r="G289" s="69"/>
      <c r="H289" s="47"/>
    </row>
    <row r="290" spans="1:8" ht="156" x14ac:dyDescent="0.2">
      <c r="A290" s="100">
        <v>224</v>
      </c>
      <c r="B290" s="63">
        <v>501803831</v>
      </c>
      <c r="C290" s="61" t="s">
        <v>268</v>
      </c>
      <c r="D290" s="62" t="s">
        <v>32</v>
      </c>
      <c r="E290" s="62">
        <v>5</v>
      </c>
      <c r="F290" s="47"/>
      <c r="G290" s="69"/>
      <c r="H290" s="47"/>
    </row>
    <row r="291" spans="1:8" ht="24" x14ac:dyDescent="0.2">
      <c r="A291" s="53"/>
      <c r="B291" s="104" t="s">
        <v>245</v>
      </c>
      <c r="C291" s="85" t="s">
        <v>130</v>
      </c>
      <c r="D291" s="62"/>
      <c r="E291" s="62"/>
      <c r="F291" s="47"/>
      <c r="G291" s="69"/>
      <c r="H291" s="47"/>
    </row>
    <row r="292" spans="1:8" ht="132" x14ac:dyDescent="0.2">
      <c r="A292" s="100">
        <v>225</v>
      </c>
      <c r="B292" s="60">
        <v>502700539</v>
      </c>
      <c r="C292" s="61" t="s">
        <v>296</v>
      </c>
      <c r="D292" s="62" t="s">
        <v>32</v>
      </c>
      <c r="E292" s="62">
        <v>1</v>
      </c>
      <c r="F292" s="47"/>
      <c r="G292" s="69"/>
      <c r="H292" s="47"/>
    </row>
    <row r="293" spans="1:8" ht="108" x14ac:dyDescent="0.2">
      <c r="A293" s="100">
        <v>226</v>
      </c>
      <c r="B293" s="60">
        <v>501802272</v>
      </c>
      <c r="C293" s="61" t="s">
        <v>131</v>
      </c>
      <c r="D293" s="62" t="s">
        <v>32</v>
      </c>
      <c r="E293" s="62">
        <v>1</v>
      </c>
      <c r="F293" s="47"/>
      <c r="G293" s="69"/>
      <c r="H293" s="47"/>
    </row>
    <row r="294" spans="1:8" ht="96" x14ac:dyDescent="0.2">
      <c r="A294" s="100">
        <v>227</v>
      </c>
      <c r="B294" s="63">
        <v>501803835</v>
      </c>
      <c r="C294" s="61" t="s">
        <v>272</v>
      </c>
      <c r="D294" s="62" t="s">
        <v>32</v>
      </c>
      <c r="E294" s="62">
        <v>1</v>
      </c>
      <c r="F294" s="47"/>
      <c r="G294" s="69"/>
      <c r="H294" s="47"/>
    </row>
    <row r="295" spans="1:8" ht="132" x14ac:dyDescent="0.2">
      <c r="A295" s="100">
        <v>228</v>
      </c>
      <c r="B295" s="60">
        <v>501803266</v>
      </c>
      <c r="C295" s="61" t="s">
        <v>132</v>
      </c>
      <c r="D295" s="62" t="s">
        <v>32</v>
      </c>
      <c r="E295" s="62">
        <v>1</v>
      </c>
      <c r="F295" s="47"/>
      <c r="G295" s="69"/>
      <c r="H295" s="47"/>
    </row>
    <row r="296" spans="1:8" x14ac:dyDescent="0.2">
      <c r="A296" s="53"/>
      <c r="B296" s="104" t="s">
        <v>246</v>
      </c>
      <c r="C296" s="85" t="s">
        <v>134</v>
      </c>
      <c r="D296" s="62"/>
      <c r="E296" s="62"/>
      <c r="F296" s="47"/>
      <c r="G296" s="69"/>
      <c r="H296" s="47"/>
    </row>
    <row r="297" spans="1:8" ht="120" x14ac:dyDescent="0.2">
      <c r="A297" s="100">
        <v>229</v>
      </c>
      <c r="B297" s="60">
        <v>501803352</v>
      </c>
      <c r="C297" s="61" t="s">
        <v>135</v>
      </c>
      <c r="D297" s="62" t="s">
        <v>32</v>
      </c>
      <c r="E297" s="62">
        <v>120</v>
      </c>
      <c r="F297" s="47"/>
      <c r="G297" s="69"/>
      <c r="H297" s="47"/>
    </row>
    <row r="298" spans="1:8" ht="96" x14ac:dyDescent="0.2">
      <c r="A298" s="100">
        <v>230</v>
      </c>
      <c r="B298" s="60">
        <v>501803552</v>
      </c>
      <c r="C298" s="61" t="s">
        <v>136</v>
      </c>
      <c r="D298" s="62" t="s">
        <v>32</v>
      </c>
      <c r="E298" s="62">
        <v>2</v>
      </c>
      <c r="F298" s="47"/>
      <c r="G298" s="69"/>
      <c r="H298" s="47"/>
    </row>
    <row r="299" spans="1:8" ht="120" x14ac:dyDescent="0.2">
      <c r="A299" s="100">
        <v>231</v>
      </c>
      <c r="B299" s="60">
        <v>501803349</v>
      </c>
      <c r="C299" s="61" t="s">
        <v>137</v>
      </c>
      <c r="D299" s="62" t="s">
        <v>32</v>
      </c>
      <c r="E299" s="62">
        <v>12</v>
      </c>
      <c r="F299" s="47"/>
      <c r="G299" s="69"/>
      <c r="H299" s="47"/>
    </row>
    <row r="300" spans="1:8" ht="72" x14ac:dyDescent="0.2">
      <c r="A300" s="100">
        <v>232</v>
      </c>
      <c r="B300" s="60">
        <v>503001009</v>
      </c>
      <c r="C300" s="61" t="s">
        <v>138</v>
      </c>
      <c r="D300" s="62" t="s">
        <v>32</v>
      </c>
      <c r="E300" s="62">
        <v>13</v>
      </c>
      <c r="F300" s="47"/>
      <c r="G300" s="69"/>
      <c r="H300" s="47"/>
    </row>
    <row r="301" spans="1:8" ht="120" x14ac:dyDescent="0.2">
      <c r="A301" s="100">
        <v>233</v>
      </c>
      <c r="B301" s="60">
        <v>501803354</v>
      </c>
      <c r="C301" s="61" t="s">
        <v>139</v>
      </c>
      <c r="D301" s="62" t="s">
        <v>32</v>
      </c>
      <c r="E301" s="62">
        <v>8</v>
      </c>
      <c r="F301" s="47"/>
      <c r="G301" s="69"/>
      <c r="H301" s="47"/>
    </row>
    <row r="302" spans="1:8" ht="96" x14ac:dyDescent="0.2">
      <c r="A302" s="100">
        <v>234</v>
      </c>
      <c r="B302" s="60">
        <v>501803553</v>
      </c>
      <c r="C302" s="61" t="s">
        <v>140</v>
      </c>
      <c r="D302" s="62" t="s">
        <v>32</v>
      </c>
      <c r="E302" s="62">
        <v>4</v>
      </c>
      <c r="F302" s="47"/>
      <c r="G302" s="69"/>
      <c r="H302" s="47"/>
    </row>
    <row r="303" spans="1:8" x14ac:dyDescent="0.2">
      <c r="A303" s="53"/>
      <c r="B303" s="104" t="s">
        <v>247</v>
      </c>
      <c r="C303" s="85" t="s">
        <v>141</v>
      </c>
      <c r="D303" s="62"/>
      <c r="E303" s="62"/>
      <c r="F303" s="47"/>
      <c r="G303" s="69"/>
      <c r="H303" s="47"/>
    </row>
    <row r="304" spans="1:8" x14ac:dyDescent="0.2">
      <c r="A304" s="53"/>
      <c r="B304" s="104" t="s">
        <v>248</v>
      </c>
      <c r="C304" s="85" t="s">
        <v>142</v>
      </c>
      <c r="D304" s="62"/>
      <c r="E304" s="62"/>
      <c r="F304" s="47"/>
      <c r="G304" s="69"/>
      <c r="H304" s="47"/>
    </row>
    <row r="305" spans="1:8" ht="132" x14ac:dyDescent="0.2">
      <c r="A305" s="100">
        <v>235</v>
      </c>
      <c r="B305" s="60">
        <v>501803554</v>
      </c>
      <c r="C305" s="61" t="s">
        <v>143</v>
      </c>
      <c r="D305" s="62" t="s">
        <v>32</v>
      </c>
      <c r="E305" s="62">
        <v>4</v>
      </c>
      <c r="F305" s="47"/>
      <c r="G305" s="69"/>
      <c r="H305" s="47"/>
    </row>
    <row r="306" spans="1:8" ht="156" x14ac:dyDescent="0.2">
      <c r="A306" s="100">
        <v>236</v>
      </c>
      <c r="B306" s="60">
        <v>501803555</v>
      </c>
      <c r="C306" s="61" t="s">
        <v>144</v>
      </c>
      <c r="D306" s="62" t="s">
        <v>32</v>
      </c>
      <c r="E306" s="62">
        <v>4</v>
      </c>
      <c r="F306" s="47"/>
      <c r="G306" s="69"/>
      <c r="H306" s="47"/>
    </row>
    <row r="307" spans="1:8" ht="84" x14ac:dyDescent="0.2">
      <c r="A307" s="100">
        <v>237</v>
      </c>
      <c r="B307" s="60">
        <v>501803556</v>
      </c>
      <c r="C307" s="61" t="s">
        <v>145</v>
      </c>
      <c r="D307" s="62" t="s">
        <v>32</v>
      </c>
      <c r="E307" s="62">
        <v>8</v>
      </c>
      <c r="F307" s="47"/>
      <c r="G307" s="69"/>
      <c r="H307" s="47"/>
    </row>
    <row r="308" spans="1:8" ht="120" x14ac:dyDescent="0.2">
      <c r="A308" s="100">
        <v>238</v>
      </c>
      <c r="B308" s="60">
        <v>501803557</v>
      </c>
      <c r="C308" s="61" t="s">
        <v>146</v>
      </c>
      <c r="D308" s="62" t="s">
        <v>32</v>
      </c>
      <c r="E308" s="62">
        <v>36</v>
      </c>
      <c r="F308" s="47"/>
      <c r="G308" s="69"/>
      <c r="H308" s="47"/>
    </row>
    <row r="309" spans="1:8" ht="108" x14ac:dyDescent="0.2">
      <c r="A309" s="100">
        <v>239</v>
      </c>
      <c r="B309" s="60">
        <v>501803558</v>
      </c>
      <c r="C309" s="61" t="s">
        <v>147</v>
      </c>
      <c r="D309" s="62" t="s">
        <v>32</v>
      </c>
      <c r="E309" s="62">
        <v>4</v>
      </c>
      <c r="F309" s="47"/>
      <c r="G309" s="69"/>
      <c r="H309" s="47"/>
    </row>
    <row r="310" spans="1:8" ht="120" x14ac:dyDescent="0.2">
      <c r="A310" s="100">
        <v>240</v>
      </c>
      <c r="B310" s="60">
        <v>501803560</v>
      </c>
      <c r="C310" s="61" t="s">
        <v>148</v>
      </c>
      <c r="D310" s="62" t="s">
        <v>32</v>
      </c>
      <c r="E310" s="62">
        <v>4</v>
      </c>
      <c r="F310" s="47"/>
      <c r="G310" s="69"/>
      <c r="H310" s="47"/>
    </row>
    <row r="311" spans="1:8" ht="108" x14ac:dyDescent="0.2">
      <c r="A311" s="100">
        <v>241</v>
      </c>
      <c r="B311" s="63">
        <v>501803841</v>
      </c>
      <c r="C311" s="61" t="s">
        <v>277</v>
      </c>
      <c r="D311" s="62" t="s">
        <v>32</v>
      </c>
      <c r="E311" s="62">
        <v>20</v>
      </c>
      <c r="F311" s="47"/>
      <c r="G311" s="69"/>
      <c r="H311" s="47"/>
    </row>
    <row r="312" spans="1:8" ht="96" x14ac:dyDescent="0.2">
      <c r="A312" s="100">
        <v>242</v>
      </c>
      <c r="B312" s="60">
        <v>501803561</v>
      </c>
      <c r="C312" s="61" t="s">
        <v>149</v>
      </c>
      <c r="D312" s="62" t="s">
        <v>32</v>
      </c>
      <c r="E312" s="62">
        <v>8</v>
      </c>
      <c r="F312" s="47"/>
      <c r="G312" s="69"/>
      <c r="H312" s="47"/>
    </row>
    <row r="313" spans="1:8" ht="96" x14ac:dyDescent="0.2">
      <c r="A313" s="100">
        <v>243</v>
      </c>
      <c r="B313" s="63">
        <v>501803842</v>
      </c>
      <c r="C313" s="61" t="s">
        <v>278</v>
      </c>
      <c r="D313" s="62" t="s">
        <v>32</v>
      </c>
      <c r="E313" s="62">
        <v>20</v>
      </c>
      <c r="F313" s="47"/>
      <c r="G313" s="69"/>
      <c r="H313" s="47"/>
    </row>
    <row r="314" spans="1:8" ht="96" x14ac:dyDescent="0.2">
      <c r="A314" s="100">
        <v>244</v>
      </c>
      <c r="B314" s="60">
        <v>501803563</v>
      </c>
      <c r="C314" s="61" t="s">
        <v>224</v>
      </c>
      <c r="D314" s="62" t="s">
        <v>32</v>
      </c>
      <c r="E314" s="62">
        <v>4</v>
      </c>
      <c r="F314" s="47"/>
      <c r="G314" s="69"/>
      <c r="H314" s="47"/>
    </row>
    <row r="315" spans="1:8" ht="96" x14ac:dyDescent="0.2">
      <c r="A315" s="100">
        <v>245</v>
      </c>
      <c r="B315" s="60">
        <v>501803564</v>
      </c>
      <c r="C315" s="61" t="s">
        <v>150</v>
      </c>
      <c r="D315" s="62" t="s">
        <v>32</v>
      </c>
      <c r="E315" s="62">
        <v>4</v>
      </c>
      <c r="F315" s="47"/>
      <c r="G315" s="69"/>
      <c r="H315" s="47"/>
    </row>
    <row r="316" spans="1:8" ht="108" x14ac:dyDescent="0.2">
      <c r="A316" s="100">
        <v>246</v>
      </c>
      <c r="B316" s="60">
        <v>501803565</v>
      </c>
      <c r="C316" s="61" t="s">
        <v>151</v>
      </c>
      <c r="D316" s="62" t="s">
        <v>32</v>
      </c>
      <c r="E316" s="62">
        <v>4</v>
      </c>
      <c r="F316" s="47"/>
      <c r="G316" s="69"/>
      <c r="H316" s="47"/>
    </row>
    <row r="317" spans="1:8" ht="144" x14ac:dyDescent="0.2">
      <c r="A317" s="100">
        <v>247</v>
      </c>
      <c r="B317" s="60">
        <v>501803566</v>
      </c>
      <c r="C317" s="61" t="s">
        <v>152</v>
      </c>
      <c r="D317" s="62" t="s">
        <v>32</v>
      </c>
      <c r="E317" s="62">
        <v>4</v>
      </c>
      <c r="F317" s="47"/>
      <c r="G317" s="69"/>
      <c r="H317" s="47"/>
    </row>
    <row r="318" spans="1:8" ht="108" x14ac:dyDescent="0.2">
      <c r="A318" s="100">
        <v>248</v>
      </c>
      <c r="B318" s="60">
        <v>501803567</v>
      </c>
      <c r="C318" s="61" t="s">
        <v>153</v>
      </c>
      <c r="D318" s="62" t="s">
        <v>32</v>
      </c>
      <c r="E318" s="62">
        <v>4</v>
      </c>
      <c r="F318" s="47"/>
      <c r="G318" s="69"/>
      <c r="H318" s="47"/>
    </row>
    <row r="319" spans="1:8" ht="120" x14ac:dyDescent="0.2">
      <c r="A319" s="100">
        <v>249</v>
      </c>
      <c r="B319" s="63">
        <v>501803843</v>
      </c>
      <c r="C319" s="61" t="s">
        <v>293</v>
      </c>
      <c r="D319" s="62" t="s">
        <v>32</v>
      </c>
      <c r="E319" s="62">
        <v>4</v>
      </c>
      <c r="F319" s="47"/>
      <c r="G319" s="69"/>
      <c r="H319" s="47"/>
    </row>
    <row r="320" spans="1:8" ht="120" x14ac:dyDescent="0.2">
      <c r="A320" s="100">
        <v>250</v>
      </c>
      <c r="B320" s="63">
        <v>501803844</v>
      </c>
      <c r="C320" s="61" t="s">
        <v>294</v>
      </c>
      <c r="D320" s="62" t="s">
        <v>32</v>
      </c>
      <c r="E320" s="62">
        <v>4</v>
      </c>
      <c r="F320" s="47"/>
      <c r="G320" s="69"/>
      <c r="H320" s="47"/>
    </row>
    <row r="321" spans="1:8" ht="84" x14ac:dyDescent="0.2">
      <c r="A321" s="100">
        <v>251</v>
      </c>
      <c r="B321" s="60">
        <v>501803570</v>
      </c>
      <c r="C321" s="61" t="s">
        <v>154</v>
      </c>
      <c r="D321" s="62" t="s">
        <v>32</v>
      </c>
      <c r="E321" s="62">
        <v>4</v>
      </c>
      <c r="F321" s="47"/>
      <c r="G321" s="69"/>
      <c r="H321" s="47"/>
    </row>
    <row r="322" spans="1:8" ht="108" x14ac:dyDescent="0.2">
      <c r="A322" s="100">
        <v>252</v>
      </c>
      <c r="B322" s="60">
        <v>501803571</v>
      </c>
      <c r="C322" s="61" t="s">
        <v>225</v>
      </c>
      <c r="D322" s="62" t="s">
        <v>32</v>
      </c>
      <c r="E322" s="62">
        <v>24</v>
      </c>
      <c r="F322" s="47"/>
      <c r="G322" s="69"/>
      <c r="H322" s="47"/>
    </row>
    <row r="323" spans="1:8" ht="96" x14ac:dyDescent="0.2">
      <c r="A323" s="100">
        <v>253</v>
      </c>
      <c r="B323" s="60">
        <v>501803572</v>
      </c>
      <c r="C323" s="61" t="s">
        <v>155</v>
      </c>
      <c r="D323" s="62" t="s">
        <v>32</v>
      </c>
      <c r="E323" s="62">
        <v>4</v>
      </c>
      <c r="F323" s="47"/>
      <c r="G323" s="69"/>
      <c r="H323" s="47"/>
    </row>
    <row r="324" spans="1:8" ht="84" x14ac:dyDescent="0.2">
      <c r="A324" s="100">
        <v>254</v>
      </c>
      <c r="B324" s="60">
        <v>501803573</v>
      </c>
      <c r="C324" s="61" t="s">
        <v>156</v>
      </c>
      <c r="D324" s="62" t="s">
        <v>32</v>
      </c>
      <c r="E324" s="62">
        <v>4</v>
      </c>
      <c r="F324" s="47"/>
      <c r="G324" s="69"/>
      <c r="H324" s="47"/>
    </row>
    <row r="325" spans="1:8" ht="72" x14ac:dyDescent="0.2">
      <c r="A325" s="100">
        <v>255</v>
      </c>
      <c r="B325" s="60">
        <v>501803574</v>
      </c>
      <c r="C325" s="61" t="s">
        <v>157</v>
      </c>
      <c r="D325" s="62" t="s">
        <v>32</v>
      </c>
      <c r="E325" s="62">
        <v>64</v>
      </c>
      <c r="F325" s="47"/>
      <c r="G325" s="69"/>
      <c r="H325" s="47"/>
    </row>
    <row r="326" spans="1:8" ht="72" x14ac:dyDescent="0.2">
      <c r="A326" s="100">
        <v>256</v>
      </c>
      <c r="B326" s="60">
        <v>501803575</v>
      </c>
      <c r="C326" s="61" t="s">
        <v>158</v>
      </c>
      <c r="D326" s="62" t="s">
        <v>32</v>
      </c>
      <c r="E326" s="62">
        <v>24</v>
      </c>
      <c r="F326" s="47"/>
      <c r="G326" s="69"/>
      <c r="H326" s="47"/>
    </row>
    <row r="327" spans="1:8" ht="108" x14ac:dyDescent="0.2">
      <c r="A327" s="100">
        <v>257</v>
      </c>
      <c r="B327" s="63">
        <v>501803845</v>
      </c>
      <c r="C327" s="61" t="s">
        <v>279</v>
      </c>
      <c r="D327" s="62" t="s">
        <v>32</v>
      </c>
      <c r="E327" s="62">
        <v>4</v>
      </c>
      <c r="F327" s="47"/>
      <c r="G327" s="69"/>
      <c r="H327" s="47"/>
    </row>
    <row r="328" spans="1:8" x14ac:dyDescent="0.2">
      <c r="A328" s="53"/>
      <c r="B328" s="104" t="s">
        <v>249</v>
      </c>
      <c r="C328" s="85" t="s">
        <v>281</v>
      </c>
      <c r="D328" s="62"/>
      <c r="E328" s="62"/>
      <c r="F328" s="47"/>
      <c r="G328" s="69"/>
      <c r="H328" s="47"/>
    </row>
    <row r="329" spans="1:8" ht="120" x14ac:dyDescent="0.2">
      <c r="A329" s="100">
        <v>258</v>
      </c>
      <c r="B329" s="60">
        <v>501802260</v>
      </c>
      <c r="C329" s="61" t="s">
        <v>282</v>
      </c>
      <c r="D329" s="62" t="s">
        <v>32</v>
      </c>
      <c r="E329" s="62">
        <v>1</v>
      </c>
      <c r="F329" s="47"/>
      <c r="G329" s="69"/>
      <c r="H329" s="47"/>
    </row>
    <row r="330" spans="1:8" x14ac:dyDescent="0.2">
      <c r="A330" s="53"/>
      <c r="B330" s="104" t="s">
        <v>250</v>
      </c>
      <c r="C330" s="85" t="s">
        <v>283</v>
      </c>
      <c r="D330" s="62"/>
      <c r="E330" s="62"/>
      <c r="F330" s="47"/>
      <c r="G330" s="69"/>
      <c r="H330" s="47"/>
    </row>
    <row r="331" spans="1:8" ht="192" x14ac:dyDescent="0.2">
      <c r="A331" s="100">
        <v>259</v>
      </c>
      <c r="B331" s="60">
        <v>501802263</v>
      </c>
      <c r="C331" s="61" t="s">
        <v>297</v>
      </c>
      <c r="D331" s="62" t="s">
        <v>32</v>
      </c>
      <c r="E331" s="62">
        <v>1</v>
      </c>
      <c r="F331" s="47"/>
      <c r="G331" s="69"/>
      <c r="H331" s="47"/>
    </row>
    <row r="332" spans="1:8" ht="60" x14ac:dyDescent="0.2">
      <c r="A332" s="100">
        <v>260</v>
      </c>
      <c r="B332" s="60">
        <v>501802269</v>
      </c>
      <c r="C332" s="61" t="s">
        <v>284</v>
      </c>
      <c r="D332" s="62" t="s">
        <v>32</v>
      </c>
      <c r="E332" s="62">
        <v>20</v>
      </c>
      <c r="F332" s="47"/>
      <c r="G332" s="69"/>
      <c r="H332" s="47"/>
    </row>
    <row r="333" spans="1:8" ht="84" x14ac:dyDescent="0.2">
      <c r="A333" s="100">
        <v>261</v>
      </c>
      <c r="B333" s="60">
        <v>501802270</v>
      </c>
      <c r="C333" s="61" t="s">
        <v>285</v>
      </c>
      <c r="D333" s="62" t="s">
        <v>32</v>
      </c>
      <c r="E333" s="62">
        <v>2</v>
      </c>
      <c r="F333" s="47"/>
      <c r="G333" s="69"/>
      <c r="H333" s="47"/>
    </row>
    <row r="334" spans="1:8" ht="15" x14ac:dyDescent="0.2">
      <c r="A334" s="47"/>
      <c r="B334" s="51" t="s">
        <v>39</v>
      </c>
      <c r="C334" s="88" t="s">
        <v>325</v>
      </c>
      <c r="D334" s="89"/>
      <c r="E334" s="89"/>
      <c r="F334" s="47"/>
      <c r="G334" s="69"/>
      <c r="H334" s="47"/>
    </row>
    <row r="335" spans="1:8" x14ac:dyDescent="0.2">
      <c r="A335" s="47"/>
      <c r="B335" s="104" t="s">
        <v>201</v>
      </c>
      <c r="C335" s="58" t="s">
        <v>326</v>
      </c>
      <c r="D335" s="59"/>
      <c r="E335" s="59"/>
      <c r="F335" s="47"/>
      <c r="G335" s="69"/>
      <c r="H335" s="47"/>
    </row>
    <row r="336" spans="1:8" ht="108" x14ac:dyDescent="0.2">
      <c r="A336" s="100">
        <v>262</v>
      </c>
      <c r="B336" s="53">
        <v>502600275</v>
      </c>
      <c r="C336" s="73" t="s">
        <v>327</v>
      </c>
      <c r="D336" s="74" t="s">
        <v>32</v>
      </c>
      <c r="E336" s="74">
        <v>1</v>
      </c>
      <c r="F336" s="47"/>
      <c r="G336" s="90"/>
      <c r="H336" s="47"/>
    </row>
    <row r="337" spans="1:8" ht="168" x14ac:dyDescent="0.2">
      <c r="A337" s="100">
        <v>263</v>
      </c>
      <c r="B337" s="53">
        <v>501301827</v>
      </c>
      <c r="C337" s="73" t="s">
        <v>328</v>
      </c>
      <c r="D337" s="74" t="s">
        <v>32</v>
      </c>
      <c r="E337" s="74">
        <v>1</v>
      </c>
      <c r="F337" s="47"/>
      <c r="G337" s="69"/>
      <c r="H337" s="47"/>
    </row>
    <row r="338" spans="1:8" ht="108" x14ac:dyDescent="0.2">
      <c r="A338" s="100">
        <v>264</v>
      </c>
      <c r="B338" s="53">
        <v>501300244</v>
      </c>
      <c r="C338" s="73" t="s">
        <v>329</v>
      </c>
      <c r="D338" s="74" t="s">
        <v>32</v>
      </c>
      <c r="E338" s="74">
        <v>1</v>
      </c>
      <c r="F338" s="47"/>
      <c r="G338" s="69"/>
      <c r="H338" s="47"/>
    </row>
    <row r="339" spans="1:8" ht="120" x14ac:dyDescent="0.2">
      <c r="A339" s="100">
        <v>265</v>
      </c>
      <c r="B339" s="53">
        <v>502403023</v>
      </c>
      <c r="C339" s="73" t="s">
        <v>330</v>
      </c>
      <c r="D339" s="74" t="s">
        <v>31</v>
      </c>
      <c r="E339" s="74">
        <v>54</v>
      </c>
      <c r="F339" s="47"/>
      <c r="G339" s="69"/>
      <c r="H339" s="47"/>
    </row>
    <row r="340" spans="1:8" ht="48" x14ac:dyDescent="0.2">
      <c r="A340" s="100">
        <v>266</v>
      </c>
      <c r="B340" s="53">
        <v>502500092</v>
      </c>
      <c r="C340" s="73" t="s">
        <v>331</v>
      </c>
      <c r="D340" s="74" t="s">
        <v>31</v>
      </c>
      <c r="E340" s="74">
        <v>18</v>
      </c>
      <c r="F340" s="47"/>
      <c r="G340" s="69"/>
      <c r="H340" s="47"/>
    </row>
    <row r="341" spans="1:8" ht="84" x14ac:dyDescent="0.2">
      <c r="A341" s="100">
        <v>267</v>
      </c>
      <c r="B341" s="53">
        <v>502401629</v>
      </c>
      <c r="C341" s="73" t="s">
        <v>332</v>
      </c>
      <c r="D341" s="74" t="s">
        <v>31</v>
      </c>
      <c r="E341" s="74">
        <v>15</v>
      </c>
      <c r="F341" s="47"/>
      <c r="G341" s="69"/>
      <c r="H341" s="47"/>
    </row>
    <row r="342" spans="1:8" x14ac:dyDescent="0.2">
      <c r="A342" s="47"/>
      <c r="B342" s="104" t="s">
        <v>206</v>
      </c>
      <c r="C342" s="58" t="s">
        <v>333</v>
      </c>
      <c r="D342" s="59"/>
      <c r="E342" s="59"/>
      <c r="F342" s="47"/>
      <c r="G342" s="69"/>
      <c r="H342" s="47"/>
    </row>
    <row r="343" spans="1:8" x14ac:dyDescent="0.2">
      <c r="A343" s="47"/>
      <c r="B343" s="104" t="s">
        <v>694</v>
      </c>
      <c r="C343" s="58" t="s">
        <v>334</v>
      </c>
      <c r="D343" s="59"/>
      <c r="E343" s="59"/>
      <c r="F343" s="47"/>
      <c r="G343" s="69"/>
      <c r="H343" s="47"/>
    </row>
    <row r="344" spans="1:8" ht="84" x14ac:dyDescent="0.2">
      <c r="A344" s="100">
        <v>268</v>
      </c>
      <c r="B344" s="53">
        <v>502400046</v>
      </c>
      <c r="C344" s="91" t="s">
        <v>335</v>
      </c>
      <c r="D344" s="74" t="s">
        <v>31</v>
      </c>
      <c r="E344" s="74">
        <v>198</v>
      </c>
      <c r="F344" s="47"/>
      <c r="G344" s="69"/>
      <c r="H344" s="47"/>
    </row>
    <row r="345" spans="1:8" ht="48" x14ac:dyDescent="0.2">
      <c r="A345" s="100">
        <v>269</v>
      </c>
      <c r="B345" s="53">
        <v>502500088</v>
      </c>
      <c r="C345" s="73" t="s">
        <v>336</v>
      </c>
      <c r="D345" s="74" t="s">
        <v>31</v>
      </c>
      <c r="E345" s="74">
        <v>66</v>
      </c>
      <c r="F345" s="47"/>
      <c r="G345" s="69"/>
      <c r="H345" s="47"/>
    </row>
    <row r="346" spans="1:8" ht="96" x14ac:dyDescent="0.2">
      <c r="A346" s="100">
        <v>270</v>
      </c>
      <c r="B346" s="53">
        <v>502400081</v>
      </c>
      <c r="C346" s="91" t="s">
        <v>337</v>
      </c>
      <c r="D346" s="74" t="s">
        <v>31</v>
      </c>
      <c r="E346" s="74">
        <v>55</v>
      </c>
      <c r="F346" s="47"/>
      <c r="G346" s="69"/>
      <c r="H346" s="47"/>
    </row>
    <row r="347" spans="1:8" x14ac:dyDescent="0.2">
      <c r="A347" s="47"/>
      <c r="B347" s="104" t="s">
        <v>695</v>
      </c>
      <c r="C347" s="58" t="s">
        <v>338</v>
      </c>
      <c r="D347" s="59"/>
      <c r="E347" s="59"/>
      <c r="F347" s="47"/>
      <c r="G347" s="69"/>
      <c r="H347" s="47"/>
    </row>
    <row r="348" spans="1:8" ht="84" x14ac:dyDescent="0.2">
      <c r="A348" s="100">
        <v>271</v>
      </c>
      <c r="B348" s="53">
        <v>502400046</v>
      </c>
      <c r="C348" s="91" t="s">
        <v>335</v>
      </c>
      <c r="D348" s="74" t="s">
        <v>31</v>
      </c>
      <c r="E348" s="74">
        <v>252</v>
      </c>
      <c r="F348" s="47"/>
      <c r="G348" s="69"/>
      <c r="H348" s="47"/>
    </row>
    <row r="349" spans="1:8" ht="48" x14ac:dyDescent="0.2">
      <c r="A349" s="100">
        <v>272</v>
      </c>
      <c r="B349" s="53">
        <v>502500088</v>
      </c>
      <c r="C349" s="73" t="s">
        <v>336</v>
      </c>
      <c r="D349" s="74" t="s">
        <v>31</v>
      </c>
      <c r="E349" s="74">
        <v>84</v>
      </c>
      <c r="F349" s="47"/>
      <c r="G349" s="69"/>
      <c r="H349" s="47"/>
    </row>
    <row r="350" spans="1:8" ht="96" x14ac:dyDescent="0.2">
      <c r="A350" s="100">
        <v>273</v>
      </c>
      <c r="B350" s="53">
        <v>502400081</v>
      </c>
      <c r="C350" s="91" t="s">
        <v>337</v>
      </c>
      <c r="D350" s="74" t="s">
        <v>31</v>
      </c>
      <c r="E350" s="74">
        <v>70</v>
      </c>
      <c r="F350" s="47"/>
      <c r="G350" s="69"/>
      <c r="H350" s="47"/>
    </row>
    <row r="351" spans="1:8" x14ac:dyDescent="0.2">
      <c r="A351" s="47"/>
      <c r="B351" s="104" t="s">
        <v>696</v>
      </c>
      <c r="C351" s="58" t="s">
        <v>339</v>
      </c>
      <c r="D351" s="59"/>
      <c r="E351" s="59"/>
      <c r="F351" s="47"/>
      <c r="G351" s="69"/>
      <c r="H351" s="47"/>
    </row>
    <row r="352" spans="1:8" ht="84" x14ac:dyDescent="0.2">
      <c r="A352" s="100">
        <v>274</v>
      </c>
      <c r="B352" s="53">
        <v>502400046</v>
      </c>
      <c r="C352" s="91" t="s">
        <v>335</v>
      </c>
      <c r="D352" s="74" t="s">
        <v>31</v>
      </c>
      <c r="E352" s="74">
        <v>144</v>
      </c>
      <c r="F352" s="47"/>
      <c r="G352" s="69"/>
      <c r="H352" s="47"/>
    </row>
    <row r="353" spans="1:8" ht="48" x14ac:dyDescent="0.2">
      <c r="A353" s="100">
        <v>275</v>
      </c>
      <c r="B353" s="53">
        <v>502500088</v>
      </c>
      <c r="C353" s="73" t="s">
        <v>336</v>
      </c>
      <c r="D353" s="74" t="s">
        <v>31</v>
      </c>
      <c r="E353" s="74">
        <v>48</v>
      </c>
      <c r="F353" s="47"/>
      <c r="G353" s="69"/>
      <c r="H353" s="47"/>
    </row>
    <row r="354" spans="1:8" ht="48" x14ac:dyDescent="0.2">
      <c r="A354" s="100">
        <v>276</v>
      </c>
      <c r="B354" s="53">
        <v>502401788</v>
      </c>
      <c r="C354" s="73" t="s">
        <v>340</v>
      </c>
      <c r="D354" s="74" t="s">
        <v>31</v>
      </c>
      <c r="E354" s="74">
        <v>40</v>
      </c>
      <c r="F354" s="47"/>
      <c r="G354" s="69"/>
      <c r="H354" s="47"/>
    </row>
    <row r="355" spans="1:8" x14ac:dyDescent="0.2">
      <c r="A355" s="47"/>
      <c r="B355" s="104" t="s">
        <v>207</v>
      </c>
      <c r="C355" s="58" t="s">
        <v>341</v>
      </c>
      <c r="D355" s="59"/>
      <c r="E355" s="59"/>
      <c r="F355" s="47"/>
      <c r="G355" s="69"/>
      <c r="H355" s="47"/>
    </row>
    <row r="356" spans="1:8" x14ac:dyDescent="0.2">
      <c r="A356" s="47"/>
      <c r="B356" s="104" t="s">
        <v>697</v>
      </c>
      <c r="C356" s="58" t="s">
        <v>342</v>
      </c>
      <c r="D356" s="59"/>
      <c r="E356" s="59"/>
      <c r="F356" s="47"/>
      <c r="G356" s="69"/>
      <c r="H356" s="47"/>
    </row>
    <row r="357" spans="1:8" x14ac:dyDescent="0.2">
      <c r="A357" s="47"/>
      <c r="B357" s="104" t="s">
        <v>698</v>
      </c>
      <c r="C357" s="58" t="s">
        <v>177</v>
      </c>
      <c r="D357" s="59"/>
      <c r="E357" s="59"/>
      <c r="F357" s="47"/>
      <c r="G357" s="69"/>
      <c r="H357" s="47"/>
    </row>
    <row r="358" spans="1:8" ht="72" x14ac:dyDescent="0.2">
      <c r="A358" s="100">
        <v>277</v>
      </c>
      <c r="B358" s="53">
        <v>501300430</v>
      </c>
      <c r="C358" s="73" t="s">
        <v>343</v>
      </c>
      <c r="D358" s="74" t="s">
        <v>32</v>
      </c>
      <c r="E358" s="74">
        <v>1</v>
      </c>
      <c r="F358" s="47"/>
      <c r="G358" s="69"/>
      <c r="H358" s="47"/>
    </row>
    <row r="359" spans="1:8" ht="84" x14ac:dyDescent="0.2">
      <c r="A359" s="100">
        <v>278</v>
      </c>
      <c r="B359" s="53">
        <v>501300270</v>
      </c>
      <c r="C359" s="91" t="s">
        <v>344</v>
      </c>
      <c r="D359" s="74" t="s">
        <v>32</v>
      </c>
      <c r="E359" s="74">
        <v>3</v>
      </c>
      <c r="F359" s="47"/>
      <c r="G359" s="69"/>
      <c r="H359" s="47"/>
    </row>
    <row r="360" spans="1:8" ht="84" x14ac:dyDescent="0.2">
      <c r="A360" s="100">
        <v>279</v>
      </c>
      <c r="B360" s="53">
        <v>501300415</v>
      </c>
      <c r="C360" s="91" t="s">
        <v>345</v>
      </c>
      <c r="D360" s="74" t="s">
        <v>32</v>
      </c>
      <c r="E360" s="74">
        <v>3</v>
      </c>
      <c r="F360" s="47"/>
      <c r="G360" s="69"/>
      <c r="H360" s="47"/>
    </row>
    <row r="361" spans="1:8" ht="144" x14ac:dyDescent="0.2">
      <c r="A361" s="100">
        <v>280</v>
      </c>
      <c r="B361" s="53">
        <v>501304532</v>
      </c>
      <c r="C361" s="91" t="s">
        <v>346</v>
      </c>
      <c r="D361" s="74" t="s">
        <v>36</v>
      </c>
      <c r="E361" s="74">
        <v>6</v>
      </c>
      <c r="F361" s="47"/>
      <c r="G361" s="69"/>
      <c r="H361" s="47"/>
    </row>
    <row r="362" spans="1:8" ht="156" x14ac:dyDescent="0.2">
      <c r="A362" s="100">
        <v>281</v>
      </c>
      <c r="B362" s="53">
        <v>501310316</v>
      </c>
      <c r="C362" s="91" t="s">
        <v>347</v>
      </c>
      <c r="D362" s="74" t="s">
        <v>36</v>
      </c>
      <c r="E362" s="74">
        <v>5</v>
      </c>
      <c r="F362" s="47"/>
      <c r="G362" s="90"/>
      <c r="H362" s="47"/>
    </row>
    <row r="363" spans="1:8" x14ac:dyDescent="0.2">
      <c r="A363" s="47"/>
      <c r="B363" s="104" t="s">
        <v>699</v>
      </c>
      <c r="C363" s="58" t="s">
        <v>37</v>
      </c>
      <c r="D363" s="59"/>
      <c r="E363" s="59"/>
      <c r="F363" s="47"/>
      <c r="G363" s="69"/>
      <c r="H363" s="47"/>
    </row>
    <row r="364" spans="1:8" ht="132" x14ac:dyDescent="0.2">
      <c r="A364" s="100">
        <v>282</v>
      </c>
      <c r="B364" s="53">
        <v>501309221</v>
      </c>
      <c r="C364" s="91" t="s">
        <v>771</v>
      </c>
      <c r="D364" s="74" t="s">
        <v>32</v>
      </c>
      <c r="E364" s="74">
        <v>3</v>
      </c>
      <c r="F364" s="47"/>
      <c r="G364" s="69"/>
      <c r="H364" s="47"/>
    </row>
    <row r="365" spans="1:8" ht="132" x14ac:dyDescent="0.2">
      <c r="A365" s="100">
        <v>283</v>
      </c>
      <c r="B365" s="105">
        <v>501310380</v>
      </c>
      <c r="C365" s="106" t="s">
        <v>769</v>
      </c>
      <c r="D365" s="107" t="s">
        <v>32</v>
      </c>
      <c r="E365" s="74">
        <v>2</v>
      </c>
      <c r="F365" s="47"/>
      <c r="G365" s="69"/>
      <c r="H365" s="47"/>
    </row>
    <row r="366" spans="1:8" ht="132" x14ac:dyDescent="0.2">
      <c r="A366" s="100">
        <v>284</v>
      </c>
      <c r="B366" s="53">
        <v>501309216</v>
      </c>
      <c r="C366" s="91" t="s">
        <v>770</v>
      </c>
      <c r="D366" s="74" t="s">
        <v>32</v>
      </c>
      <c r="E366" s="74">
        <v>1</v>
      </c>
      <c r="F366" s="47"/>
      <c r="G366" s="69"/>
      <c r="H366" s="47"/>
    </row>
    <row r="367" spans="1:8" x14ac:dyDescent="0.2">
      <c r="A367" s="47"/>
      <c r="B367" s="104" t="s">
        <v>700</v>
      </c>
      <c r="C367" s="58" t="s">
        <v>348</v>
      </c>
      <c r="D367" s="59"/>
      <c r="E367" s="59"/>
      <c r="F367" s="47"/>
      <c r="G367" s="69"/>
      <c r="H367" s="47"/>
    </row>
    <row r="368" spans="1:8" ht="48" x14ac:dyDescent="0.2">
      <c r="A368" s="100">
        <v>285</v>
      </c>
      <c r="B368" s="53">
        <v>502500088</v>
      </c>
      <c r="C368" s="73" t="s">
        <v>336</v>
      </c>
      <c r="D368" s="74" t="s">
        <v>31</v>
      </c>
      <c r="E368" s="74">
        <v>11</v>
      </c>
      <c r="F368" s="47"/>
      <c r="G368" s="69"/>
      <c r="H368" s="47"/>
    </row>
    <row r="369" spans="1:8" ht="48" x14ac:dyDescent="0.2">
      <c r="A369" s="100">
        <v>286</v>
      </c>
      <c r="B369" s="53">
        <v>502500087</v>
      </c>
      <c r="C369" s="73" t="s">
        <v>349</v>
      </c>
      <c r="D369" s="74" t="s">
        <v>31</v>
      </c>
      <c r="E369" s="74">
        <v>10</v>
      </c>
      <c r="F369" s="47"/>
      <c r="G369" s="69"/>
      <c r="H369" s="47"/>
    </row>
    <row r="370" spans="1:8" ht="48" x14ac:dyDescent="0.2">
      <c r="A370" s="100">
        <v>287</v>
      </c>
      <c r="B370" s="53">
        <v>501307106</v>
      </c>
      <c r="C370" s="73" t="s">
        <v>350</v>
      </c>
      <c r="D370" s="74" t="s">
        <v>31</v>
      </c>
      <c r="E370" s="74">
        <v>5</v>
      </c>
      <c r="F370" s="47"/>
      <c r="G370" s="69"/>
      <c r="H370" s="47"/>
    </row>
    <row r="371" spans="1:8" ht="60" x14ac:dyDescent="0.2">
      <c r="A371" s="100">
        <v>288</v>
      </c>
      <c r="B371" s="53">
        <v>502400453</v>
      </c>
      <c r="C371" s="73" t="s">
        <v>80</v>
      </c>
      <c r="D371" s="74" t="s">
        <v>32</v>
      </c>
      <c r="E371" s="74">
        <v>1</v>
      </c>
      <c r="F371" s="47"/>
      <c r="G371" s="69"/>
      <c r="H371" s="47"/>
    </row>
    <row r="372" spans="1:8" ht="72" x14ac:dyDescent="0.2">
      <c r="A372" s="100">
        <v>289</v>
      </c>
      <c r="B372" s="53">
        <v>501300419</v>
      </c>
      <c r="C372" s="73" t="s">
        <v>179</v>
      </c>
      <c r="D372" s="74" t="s">
        <v>32</v>
      </c>
      <c r="E372" s="74">
        <v>1</v>
      </c>
      <c r="F372" s="47"/>
      <c r="G372" s="69"/>
      <c r="H372" s="47"/>
    </row>
    <row r="373" spans="1:8" x14ac:dyDescent="0.2">
      <c r="A373" s="47"/>
      <c r="B373" s="104" t="s">
        <v>701</v>
      </c>
      <c r="C373" s="58" t="s">
        <v>178</v>
      </c>
      <c r="D373" s="59"/>
      <c r="E373" s="59"/>
      <c r="F373" s="47"/>
      <c r="G373" s="69"/>
      <c r="H373" s="47"/>
    </row>
    <row r="374" spans="1:8" ht="72" x14ac:dyDescent="0.2">
      <c r="A374" s="100">
        <v>290</v>
      </c>
      <c r="B374" s="53">
        <v>501303448</v>
      </c>
      <c r="C374" s="73" t="s">
        <v>351</v>
      </c>
      <c r="D374" s="74" t="s">
        <v>32</v>
      </c>
      <c r="E374" s="74">
        <v>5</v>
      </c>
      <c r="F374" s="47"/>
      <c r="G374" s="69"/>
      <c r="H374" s="47"/>
    </row>
    <row r="375" spans="1:8" x14ac:dyDescent="0.2">
      <c r="A375" s="47"/>
      <c r="B375" s="104" t="s">
        <v>702</v>
      </c>
      <c r="C375" s="58" t="s">
        <v>352</v>
      </c>
      <c r="D375" s="59"/>
      <c r="E375" s="59"/>
      <c r="F375" s="47"/>
      <c r="G375" s="69"/>
      <c r="H375" s="47"/>
    </row>
    <row r="376" spans="1:8" ht="48" x14ac:dyDescent="0.2">
      <c r="A376" s="100">
        <v>291</v>
      </c>
      <c r="B376" s="53">
        <v>502500088</v>
      </c>
      <c r="C376" s="73" t="s">
        <v>336</v>
      </c>
      <c r="D376" s="74" t="s">
        <v>31</v>
      </c>
      <c r="E376" s="74">
        <v>72</v>
      </c>
      <c r="F376" s="47"/>
      <c r="G376" s="69"/>
      <c r="H376" s="47"/>
    </row>
    <row r="377" spans="1:8" ht="96" x14ac:dyDescent="0.2">
      <c r="A377" s="100">
        <v>292</v>
      </c>
      <c r="B377" s="53">
        <v>502400079</v>
      </c>
      <c r="C377" s="91" t="s">
        <v>353</v>
      </c>
      <c r="D377" s="74" t="s">
        <v>31</v>
      </c>
      <c r="E377" s="74">
        <v>20</v>
      </c>
      <c r="F377" s="47"/>
      <c r="G377" s="69"/>
      <c r="H377" s="47"/>
    </row>
    <row r="378" spans="1:8" x14ac:dyDescent="0.2">
      <c r="A378" s="47"/>
      <c r="B378" s="104" t="s">
        <v>703</v>
      </c>
      <c r="C378" s="58" t="s">
        <v>354</v>
      </c>
      <c r="D378" s="59"/>
      <c r="E378" s="59"/>
      <c r="F378" s="47"/>
      <c r="G378" s="69"/>
      <c r="H378" s="47"/>
    </row>
    <row r="379" spans="1:8" x14ac:dyDescent="0.2">
      <c r="A379" s="47"/>
      <c r="B379" s="104" t="s">
        <v>705</v>
      </c>
      <c r="C379" s="58" t="s">
        <v>177</v>
      </c>
      <c r="D379" s="59"/>
      <c r="E379" s="59"/>
      <c r="F379" s="47"/>
      <c r="G379" s="69"/>
      <c r="H379" s="47"/>
    </row>
    <row r="380" spans="1:8" ht="72" x14ac:dyDescent="0.2">
      <c r="A380" s="100">
        <v>293</v>
      </c>
      <c r="B380" s="53">
        <v>501300430</v>
      </c>
      <c r="C380" s="73" t="s">
        <v>343</v>
      </c>
      <c r="D380" s="74" t="s">
        <v>32</v>
      </c>
      <c r="E380" s="74">
        <v>1</v>
      </c>
      <c r="F380" s="47"/>
      <c r="G380" s="69"/>
      <c r="H380" s="47"/>
    </row>
    <row r="381" spans="1:8" ht="84" x14ac:dyDescent="0.2">
      <c r="A381" s="100">
        <v>294</v>
      </c>
      <c r="B381" s="53">
        <v>501300270</v>
      </c>
      <c r="C381" s="91" t="s">
        <v>344</v>
      </c>
      <c r="D381" s="74" t="s">
        <v>32</v>
      </c>
      <c r="E381" s="74">
        <v>3</v>
      </c>
      <c r="F381" s="47"/>
      <c r="G381" s="69"/>
      <c r="H381" s="47"/>
    </row>
    <row r="382" spans="1:8" ht="84" x14ac:dyDescent="0.2">
      <c r="A382" s="100">
        <v>295</v>
      </c>
      <c r="B382" s="53">
        <v>501300415</v>
      </c>
      <c r="C382" s="91" t="s">
        <v>345</v>
      </c>
      <c r="D382" s="74" t="s">
        <v>32</v>
      </c>
      <c r="E382" s="74">
        <v>3</v>
      </c>
      <c r="F382" s="47"/>
      <c r="G382" s="69"/>
      <c r="H382" s="47"/>
    </row>
    <row r="383" spans="1:8" ht="144" x14ac:dyDescent="0.2">
      <c r="A383" s="100">
        <v>296</v>
      </c>
      <c r="B383" s="53">
        <v>501304532</v>
      </c>
      <c r="C383" s="91" t="s">
        <v>346</v>
      </c>
      <c r="D383" s="74" t="s">
        <v>36</v>
      </c>
      <c r="E383" s="74">
        <v>6</v>
      </c>
      <c r="F383" s="47"/>
      <c r="G383" s="69"/>
      <c r="H383" s="47"/>
    </row>
    <row r="384" spans="1:8" ht="156" x14ac:dyDescent="0.2">
      <c r="A384" s="100">
        <v>297</v>
      </c>
      <c r="B384" s="53">
        <v>501310316</v>
      </c>
      <c r="C384" s="91" t="s">
        <v>347</v>
      </c>
      <c r="D384" s="74" t="s">
        <v>36</v>
      </c>
      <c r="E384" s="74">
        <v>5</v>
      </c>
      <c r="F384" s="47"/>
      <c r="G384" s="90"/>
      <c r="H384" s="47"/>
    </row>
    <row r="385" spans="1:8" x14ac:dyDescent="0.2">
      <c r="A385" s="47"/>
      <c r="B385" s="104" t="s">
        <v>704</v>
      </c>
      <c r="C385" s="58" t="s">
        <v>37</v>
      </c>
      <c r="D385" s="59"/>
      <c r="E385" s="59"/>
      <c r="F385" s="47"/>
      <c r="G385" s="69"/>
      <c r="H385" s="47"/>
    </row>
    <row r="386" spans="1:8" ht="132" x14ac:dyDescent="0.2">
      <c r="A386" s="100">
        <v>298</v>
      </c>
      <c r="B386" s="53">
        <v>501309221</v>
      </c>
      <c r="C386" s="91" t="s">
        <v>771</v>
      </c>
      <c r="D386" s="74" t="s">
        <v>32</v>
      </c>
      <c r="E386" s="74">
        <v>3</v>
      </c>
      <c r="F386" s="47"/>
      <c r="G386" s="69"/>
      <c r="H386" s="47"/>
    </row>
    <row r="387" spans="1:8" ht="132" x14ac:dyDescent="0.2">
      <c r="A387" s="100">
        <v>299</v>
      </c>
      <c r="B387" s="105">
        <v>501310380</v>
      </c>
      <c r="C387" s="106" t="s">
        <v>769</v>
      </c>
      <c r="D387" s="107" t="s">
        <v>32</v>
      </c>
      <c r="E387" s="74">
        <v>2</v>
      </c>
      <c r="F387" s="47"/>
      <c r="G387" s="69"/>
      <c r="H387" s="47"/>
    </row>
    <row r="388" spans="1:8" ht="132" x14ac:dyDescent="0.2">
      <c r="A388" s="100">
        <v>300</v>
      </c>
      <c r="B388" s="53">
        <v>501309216</v>
      </c>
      <c r="C388" s="91" t="s">
        <v>770</v>
      </c>
      <c r="D388" s="74" t="s">
        <v>32</v>
      </c>
      <c r="E388" s="74">
        <v>1</v>
      </c>
      <c r="F388" s="47"/>
      <c r="G388" s="69"/>
      <c r="H388" s="47"/>
    </row>
    <row r="389" spans="1:8" x14ac:dyDescent="0.2">
      <c r="A389" s="47"/>
      <c r="B389" s="104" t="s">
        <v>706</v>
      </c>
      <c r="C389" s="58" t="s">
        <v>348</v>
      </c>
      <c r="D389" s="59"/>
      <c r="E389" s="59"/>
      <c r="F389" s="47"/>
      <c r="G389" s="69"/>
      <c r="H389" s="47"/>
    </row>
    <row r="390" spans="1:8" ht="48" x14ac:dyDescent="0.2">
      <c r="A390" s="100">
        <v>301</v>
      </c>
      <c r="B390" s="53">
        <v>502500088</v>
      </c>
      <c r="C390" s="73" t="s">
        <v>336</v>
      </c>
      <c r="D390" s="74" t="s">
        <v>31</v>
      </c>
      <c r="E390" s="74">
        <v>11</v>
      </c>
      <c r="F390" s="47"/>
      <c r="G390" s="69"/>
      <c r="H390" s="47"/>
    </row>
    <row r="391" spans="1:8" ht="84" x14ac:dyDescent="0.2">
      <c r="A391" s="100">
        <v>302</v>
      </c>
      <c r="B391" s="53">
        <v>502400043</v>
      </c>
      <c r="C391" s="91" t="s">
        <v>355</v>
      </c>
      <c r="D391" s="74" t="s">
        <v>31</v>
      </c>
      <c r="E391" s="74">
        <v>10</v>
      </c>
      <c r="F391" s="47"/>
      <c r="G391" s="69"/>
      <c r="H391" s="47"/>
    </row>
    <row r="392" spans="1:8" ht="48" x14ac:dyDescent="0.2">
      <c r="A392" s="100">
        <v>303</v>
      </c>
      <c r="B392" s="53">
        <v>501307106</v>
      </c>
      <c r="C392" s="73" t="s">
        <v>350</v>
      </c>
      <c r="D392" s="74" t="s">
        <v>31</v>
      </c>
      <c r="E392" s="74">
        <v>5</v>
      </c>
      <c r="F392" s="47"/>
      <c r="G392" s="69"/>
      <c r="H392" s="47"/>
    </row>
    <row r="393" spans="1:8" ht="60" x14ac:dyDescent="0.2">
      <c r="A393" s="100">
        <v>304</v>
      </c>
      <c r="B393" s="53">
        <v>502400453</v>
      </c>
      <c r="C393" s="73" t="s">
        <v>80</v>
      </c>
      <c r="D393" s="74" t="s">
        <v>32</v>
      </c>
      <c r="E393" s="74">
        <v>1</v>
      </c>
      <c r="F393" s="47"/>
      <c r="G393" s="69"/>
      <c r="H393" s="47"/>
    </row>
    <row r="394" spans="1:8" ht="72" x14ac:dyDescent="0.2">
      <c r="A394" s="100">
        <v>305</v>
      </c>
      <c r="B394" s="53">
        <v>501300419</v>
      </c>
      <c r="C394" s="73" t="s">
        <v>179</v>
      </c>
      <c r="D394" s="74" t="s">
        <v>32</v>
      </c>
      <c r="E394" s="74">
        <v>1</v>
      </c>
      <c r="F394" s="47"/>
      <c r="G394" s="69"/>
      <c r="H394" s="47"/>
    </row>
    <row r="395" spans="1:8" x14ac:dyDescent="0.2">
      <c r="A395" s="47"/>
      <c r="B395" s="104" t="s">
        <v>707</v>
      </c>
      <c r="C395" s="58" t="s">
        <v>178</v>
      </c>
      <c r="D395" s="59"/>
      <c r="E395" s="59"/>
      <c r="F395" s="47"/>
      <c r="G395" s="69"/>
      <c r="H395" s="47"/>
    </row>
    <row r="396" spans="1:8" ht="72" x14ac:dyDescent="0.2">
      <c r="A396" s="100">
        <v>306</v>
      </c>
      <c r="B396" s="53">
        <v>501303448</v>
      </c>
      <c r="C396" s="73" t="s">
        <v>351</v>
      </c>
      <c r="D396" s="74" t="s">
        <v>32</v>
      </c>
      <c r="E396" s="74">
        <v>5</v>
      </c>
      <c r="F396" s="47"/>
      <c r="G396" s="69"/>
      <c r="H396" s="47"/>
    </row>
    <row r="397" spans="1:8" x14ac:dyDescent="0.2">
      <c r="A397" s="47"/>
      <c r="B397" s="104" t="s">
        <v>708</v>
      </c>
      <c r="C397" s="58" t="s">
        <v>352</v>
      </c>
      <c r="D397" s="59"/>
      <c r="E397" s="59"/>
      <c r="F397" s="47"/>
      <c r="G397" s="69"/>
      <c r="H397" s="47"/>
    </row>
    <row r="398" spans="1:8" ht="48" x14ac:dyDescent="0.2">
      <c r="A398" s="100">
        <v>307</v>
      </c>
      <c r="B398" s="53">
        <v>502500088</v>
      </c>
      <c r="C398" s="73" t="s">
        <v>336</v>
      </c>
      <c r="D398" s="74" t="s">
        <v>31</v>
      </c>
      <c r="E398" s="74">
        <v>72</v>
      </c>
      <c r="F398" s="47"/>
      <c r="G398" s="69"/>
      <c r="H398" s="47"/>
    </row>
    <row r="399" spans="1:8" ht="96" x14ac:dyDescent="0.2">
      <c r="A399" s="100">
        <v>308</v>
      </c>
      <c r="B399" s="53">
        <v>502400079</v>
      </c>
      <c r="C399" s="91" t="s">
        <v>353</v>
      </c>
      <c r="D399" s="74" t="s">
        <v>31</v>
      </c>
      <c r="E399" s="74">
        <v>20</v>
      </c>
      <c r="F399" s="47"/>
      <c r="G399" s="69"/>
      <c r="H399" s="47"/>
    </row>
    <row r="400" spans="1:8" x14ac:dyDescent="0.2">
      <c r="A400" s="47"/>
      <c r="B400" s="104" t="s">
        <v>709</v>
      </c>
      <c r="C400" s="58" t="s">
        <v>356</v>
      </c>
      <c r="D400" s="59"/>
      <c r="E400" s="59"/>
      <c r="F400" s="47"/>
      <c r="G400" s="69"/>
      <c r="H400" s="47"/>
    </row>
    <row r="401" spans="1:8" x14ac:dyDescent="0.2">
      <c r="A401" s="47"/>
      <c r="B401" s="104" t="s">
        <v>710</v>
      </c>
      <c r="C401" s="58" t="s">
        <v>177</v>
      </c>
      <c r="D401" s="59"/>
      <c r="E401" s="59"/>
      <c r="F401" s="47"/>
      <c r="G401" s="69"/>
      <c r="H401" s="47"/>
    </row>
    <row r="402" spans="1:8" ht="72" x14ac:dyDescent="0.2">
      <c r="A402" s="100">
        <v>309</v>
      </c>
      <c r="B402" s="53">
        <v>501300430</v>
      </c>
      <c r="C402" s="73" t="s">
        <v>343</v>
      </c>
      <c r="D402" s="74" t="s">
        <v>32</v>
      </c>
      <c r="E402" s="74">
        <v>1</v>
      </c>
      <c r="F402" s="47"/>
      <c r="G402" s="69"/>
      <c r="H402" s="47"/>
    </row>
    <row r="403" spans="1:8" ht="84" x14ac:dyDescent="0.2">
      <c r="A403" s="100">
        <v>310</v>
      </c>
      <c r="B403" s="53">
        <v>501300270</v>
      </c>
      <c r="C403" s="91" t="s">
        <v>344</v>
      </c>
      <c r="D403" s="74" t="s">
        <v>32</v>
      </c>
      <c r="E403" s="74">
        <v>2</v>
      </c>
      <c r="F403" s="47"/>
      <c r="G403" s="69"/>
      <c r="H403" s="47"/>
    </row>
    <row r="404" spans="1:8" ht="84" x14ac:dyDescent="0.2">
      <c r="A404" s="100">
        <v>311</v>
      </c>
      <c r="B404" s="53">
        <v>501302375</v>
      </c>
      <c r="C404" s="91" t="s">
        <v>357</v>
      </c>
      <c r="D404" s="74" t="s">
        <v>32</v>
      </c>
      <c r="E404" s="74">
        <v>1</v>
      </c>
      <c r="F404" s="47"/>
      <c r="G404" s="69"/>
      <c r="H404" s="47"/>
    </row>
    <row r="405" spans="1:8" ht="144" x14ac:dyDescent="0.2">
      <c r="A405" s="100">
        <v>312</v>
      </c>
      <c r="B405" s="53">
        <v>501304532</v>
      </c>
      <c r="C405" s="91" t="s">
        <v>346</v>
      </c>
      <c r="D405" s="74" t="s">
        <v>36</v>
      </c>
      <c r="E405" s="74">
        <v>10</v>
      </c>
      <c r="F405" s="47"/>
      <c r="G405" s="69"/>
      <c r="H405" s="47"/>
    </row>
    <row r="406" spans="1:8" ht="156" x14ac:dyDescent="0.2">
      <c r="A406" s="100">
        <v>313</v>
      </c>
      <c r="B406" s="53">
        <v>501310316</v>
      </c>
      <c r="C406" s="91" t="s">
        <v>347</v>
      </c>
      <c r="D406" s="74" t="s">
        <v>36</v>
      </c>
      <c r="E406" s="74">
        <v>6</v>
      </c>
      <c r="F406" s="47"/>
      <c r="G406" s="90"/>
      <c r="H406" s="67"/>
    </row>
    <row r="407" spans="1:8" x14ac:dyDescent="0.2">
      <c r="A407" s="47"/>
      <c r="B407" s="104" t="s">
        <v>711</v>
      </c>
      <c r="C407" s="58" t="s">
        <v>37</v>
      </c>
      <c r="D407" s="59"/>
      <c r="E407" s="59"/>
      <c r="F407" s="47"/>
      <c r="G407" s="69"/>
      <c r="H407" s="47"/>
    </row>
    <row r="408" spans="1:8" ht="120" x14ac:dyDescent="0.2">
      <c r="A408" s="100">
        <v>314</v>
      </c>
      <c r="B408" s="53">
        <v>501309322</v>
      </c>
      <c r="C408" s="91" t="s">
        <v>772</v>
      </c>
      <c r="D408" s="74" t="s">
        <v>32</v>
      </c>
      <c r="E408" s="74">
        <v>7</v>
      </c>
      <c r="F408" s="47"/>
      <c r="G408" s="69"/>
      <c r="H408" s="47"/>
    </row>
    <row r="409" spans="1:8" ht="132" x14ac:dyDescent="0.2">
      <c r="A409" s="100">
        <v>315</v>
      </c>
      <c r="B409" s="53">
        <v>501309216</v>
      </c>
      <c r="C409" s="91" t="s">
        <v>770</v>
      </c>
      <c r="D409" s="74" t="s">
        <v>32</v>
      </c>
      <c r="E409" s="74">
        <v>3</v>
      </c>
      <c r="F409" s="47"/>
      <c r="G409" s="69"/>
      <c r="H409" s="47"/>
    </row>
    <row r="410" spans="1:8" x14ac:dyDescent="0.2">
      <c r="A410" s="47"/>
      <c r="B410" s="104" t="s">
        <v>712</v>
      </c>
      <c r="C410" s="58" t="s">
        <v>358</v>
      </c>
      <c r="D410" s="59"/>
      <c r="E410" s="59"/>
      <c r="F410" s="47"/>
      <c r="G410" s="69"/>
      <c r="H410" s="47"/>
    </row>
    <row r="411" spans="1:8" ht="84" x14ac:dyDescent="0.2">
      <c r="A411" s="100">
        <v>316</v>
      </c>
      <c r="B411" s="53">
        <v>502400044</v>
      </c>
      <c r="C411" s="91" t="s">
        <v>359</v>
      </c>
      <c r="D411" s="74" t="s">
        <v>31</v>
      </c>
      <c r="E411" s="74">
        <v>52.8</v>
      </c>
      <c r="F411" s="47"/>
      <c r="G411" s="69"/>
      <c r="H411" s="47"/>
    </row>
    <row r="412" spans="1:8" ht="48" x14ac:dyDescent="0.2">
      <c r="A412" s="100">
        <v>317</v>
      </c>
      <c r="B412" s="53">
        <v>502500088</v>
      </c>
      <c r="C412" s="73" t="s">
        <v>336</v>
      </c>
      <c r="D412" s="74" t="s">
        <v>31</v>
      </c>
      <c r="E412" s="74">
        <v>19.2</v>
      </c>
      <c r="F412" s="47"/>
      <c r="G412" s="69"/>
      <c r="H412" s="47"/>
    </row>
    <row r="413" spans="1:8" ht="48" x14ac:dyDescent="0.2">
      <c r="A413" s="100">
        <v>318</v>
      </c>
      <c r="B413" s="53">
        <v>501307106</v>
      </c>
      <c r="C413" s="73" t="s">
        <v>350</v>
      </c>
      <c r="D413" s="74" t="s">
        <v>31</v>
      </c>
      <c r="E413" s="74">
        <v>16</v>
      </c>
      <c r="F413" s="47"/>
      <c r="G413" s="69"/>
      <c r="H413" s="47"/>
    </row>
    <row r="414" spans="1:8" ht="60" x14ac:dyDescent="0.2">
      <c r="A414" s="100">
        <v>319</v>
      </c>
      <c r="B414" s="53">
        <v>502400453</v>
      </c>
      <c r="C414" s="73" t="s">
        <v>80</v>
      </c>
      <c r="D414" s="74" t="s">
        <v>32</v>
      </c>
      <c r="E414" s="74">
        <v>2</v>
      </c>
      <c r="F414" s="47"/>
      <c r="G414" s="69"/>
      <c r="H414" s="47"/>
    </row>
    <row r="415" spans="1:8" x14ac:dyDescent="0.2">
      <c r="A415" s="47"/>
      <c r="B415" s="104" t="s">
        <v>713</v>
      </c>
      <c r="C415" s="58" t="s">
        <v>178</v>
      </c>
      <c r="D415" s="59"/>
      <c r="E415" s="59"/>
      <c r="F415" s="47"/>
      <c r="G415" s="69"/>
      <c r="H415" s="47"/>
    </row>
    <row r="416" spans="1:8" ht="72" x14ac:dyDescent="0.2">
      <c r="A416" s="100">
        <v>320</v>
      </c>
      <c r="B416" s="53">
        <v>501303448</v>
      </c>
      <c r="C416" s="73" t="s">
        <v>351</v>
      </c>
      <c r="D416" s="74" t="s">
        <v>32</v>
      </c>
      <c r="E416" s="74">
        <v>6</v>
      </c>
      <c r="F416" s="47"/>
      <c r="G416" s="69"/>
      <c r="H416" s="47"/>
    </row>
    <row r="417" spans="1:8" x14ac:dyDescent="0.2">
      <c r="A417" s="47"/>
      <c r="B417" s="104" t="s">
        <v>208</v>
      </c>
      <c r="C417" s="58" t="s">
        <v>360</v>
      </c>
      <c r="D417" s="59"/>
      <c r="E417" s="59"/>
      <c r="F417" s="47"/>
      <c r="G417" s="69"/>
      <c r="H417" s="47"/>
    </row>
    <row r="418" spans="1:8" ht="132" x14ac:dyDescent="0.2">
      <c r="A418" s="100">
        <v>321</v>
      </c>
      <c r="B418" s="53">
        <v>502501850</v>
      </c>
      <c r="C418" s="73" t="s">
        <v>361</v>
      </c>
      <c r="D418" s="74" t="s">
        <v>32</v>
      </c>
      <c r="E418" s="74">
        <v>17</v>
      </c>
      <c r="F418" s="47"/>
      <c r="G418" s="69"/>
      <c r="H418" s="47"/>
    </row>
    <row r="419" spans="1:8" ht="96" x14ac:dyDescent="0.2">
      <c r="A419" s="100">
        <v>322</v>
      </c>
      <c r="B419" s="53">
        <v>502501694</v>
      </c>
      <c r="C419" s="73" t="s">
        <v>362</v>
      </c>
      <c r="D419" s="74" t="s">
        <v>32</v>
      </c>
      <c r="E419" s="74">
        <v>4</v>
      </c>
      <c r="F419" s="47"/>
      <c r="G419" s="69"/>
      <c r="H419" s="47"/>
    </row>
    <row r="420" spans="1:8" ht="96" x14ac:dyDescent="0.2">
      <c r="A420" s="100">
        <v>323</v>
      </c>
      <c r="B420" s="53">
        <v>502501994</v>
      </c>
      <c r="C420" s="73" t="s">
        <v>363</v>
      </c>
      <c r="D420" s="74" t="s">
        <v>32</v>
      </c>
      <c r="E420" s="74">
        <v>13</v>
      </c>
      <c r="F420" s="47"/>
      <c r="G420" s="69"/>
      <c r="H420" s="47"/>
    </row>
    <row r="421" spans="1:8" ht="72" x14ac:dyDescent="0.2">
      <c r="A421" s="100">
        <v>324</v>
      </c>
      <c r="B421" s="53">
        <v>502501995</v>
      </c>
      <c r="C421" s="73" t="s">
        <v>364</v>
      </c>
      <c r="D421" s="74" t="s">
        <v>32</v>
      </c>
      <c r="E421" s="74">
        <v>21</v>
      </c>
      <c r="F421" s="47"/>
      <c r="G421" s="69"/>
      <c r="H421" s="47"/>
    </row>
    <row r="422" spans="1:8" ht="240" x14ac:dyDescent="0.2">
      <c r="A422" s="100">
        <v>325</v>
      </c>
      <c r="B422" s="105">
        <v>502502155</v>
      </c>
      <c r="C422" s="106" t="s">
        <v>750</v>
      </c>
      <c r="D422" s="107" t="s">
        <v>32</v>
      </c>
      <c r="E422" s="107">
        <v>8</v>
      </c>
      <c r="F422" s="47"/>
      <c r="G422" s="69"/>
      <c r="H422" s="47"/>
    </row>
    <row r="423" spans="1:8" ht="60" x14ac:dyDescent="0.2">
      <c r="A423" s="100">
        <v>326</v>
      </c>
      <c r="B423" s="53">
        <v>502401041</v>
      </c>
      <c r="C423" s="73" t="s">
        <v>365</v>
      </c>
      <c r="D423" s="74" t="s">
        <v>31</v>
      </c>
      <c r="E423" s="74">
        <v>369.5</v>
      </c>
      <c r="F423" s="47"/>
      <c r="G423" s="69"/>
      <c r="H423" s="47"/>
    </row>
    <row r="424" spans="1:8" ht="108" x14ac:dyDescent="0.2">
      <c r="A424" s="100">
        <v>327</v>
      </c>
      <c r="B424" s="53">
        <v>500200001</v>
      </c>
      <c r="C424" s="91" t="s">
        <v>298</v>
      </c>
      <c r="D424" s="74" t="s">
        <v>33</v>
      </c>
      <c r="E424" s="74">
        <v>44.34</v>
      </c>
      <c r="F424" s="47"/>
      <c r="G424" s="69"/>
      <c r="H424" s="47"/>
    </row>
    <row r="425" spans="1:8" ht="108" x14ac:dyDescent="0.2">
      <c r="A425" s="100">
        <v>328</v>
      </c>
      <c r="B425" s="53">
        <v>500200036</v>
      </c>
      <c r="C425" s="91" t="s">
        <v>366</v>
      </c>
      <c r="D425" s="74" t="s">
        <v>33</v>
      </c>
      <c r="E425" s="74">
        <v>44.34</v>
      </c>
      <c r="F425" s="47"/>
      <c r="G425" s="69"/>
      <c r="H425" s="47"/>
    </row>
    <row r="426" spans="1:8" ht="60" x14ac:dyDescent="0.2">
      <c r="A426" s="100">
        <v>329</v>
      </c>
      <c r="B426" s="53">
        <v>501301977</v>
      </c>
      <c r="C426" s="73" t="s">
        <v>367</v>
      </c>
      <c r="D426" s="74" t="s">
        <v>31</v>
      </c>
      <c r="E426" s="74">
        <v>369.5</v>
      </c>
      <c r="F426" s="47"/>
      <c r="G426" s="69"/>
      <c r="H426" s="47"/>
    </row>
    <row r="427" spans="1:8" ht="84" x14ac:dyDescent="0.2">
      <c r="A427" s="100">
        <v>330</v>
      </c>
      <c r="B427" s="53">
        <v>502400044</v>
      </c>
      <c r="C427" s="91" t="s">
        <v>359</v>
      </c>
      <c r="D427" s="74" t="s">
        <v>31</v>
      </c>
      <c r="E427" s="74">
        <v>187</v>
      </c>
      <c r="F427" s="47"/>
      <c r="G427" s="69"/>
      <c r="H427" s="47"/>
    </row>
    <row r="428" spans="1:8" ht="72" x14ac:dyDescent="0.2">
      <c r="A428" s="100">
        <v>331</v>
      </c>
      <c r="B428" s="53">
        <v>502400552</v>
      </c>
      <c r="C428" s="73" t="s">
        <v>368</v>
      </c>
      <c r="D428" s="74" t="s">
        <v>32</v>
      </c>
      <c r="E428" s="74">
        <v>17</v>
      </c>
      <c r="F428" s="47"/>
      <c r="G428" s="69"/>
      <c r="H428" s="47"/>
    </row>
    <row r="429" spans="1:8" ht="36" x14ac:dyDescent="0.2">
      <c r="A429" s="100">
        <v>332</v>
      </c>
      <c r="B429" s="53">
        <v>502400299</v>
      </c>
      <c r="C429" s="73" t="s">
        <v>369</v>
      </c>
      <c r="D429" s="74" t="s">
        <v>32</v>
      </c>
      <c r="E429" s="74">
        <v>2</v>
      </c>
      <c r="F429" s="47"/>
      <c r="G429" s="69"/>
      <c r="H429" s="47"/>
    </row>
    <row r="430" spans="1:8" ht="60" x14ac:dyDescent="0.2">
      <c r="A430" s="100">
        <v>333</v>
      </c>
      <c r="B430" s="53">
        <v>502400302</v>
      </c>
      <c r="C430" s="73" t="s">
        <v>370</v>
      </c>
      <c r="D430" s="74" t="s">
        <v>32</v>
      </c>
      <c r="E430" s="74">
        <v>51</v>
      </c>
      <c r="F430" s="47"/>
      <c r="G430" s="69"/>
      <c r="H430" s="47"/>
    </row>
    <row r="431" spans="1:8" ht="36" x14ac:dyDescent="0.2">
      <c r="A431" s="100">
        <v>334</v>
      </c>
      <c r="B431" s="53">
        <v>502700288</v>
      </c>
      <c r="C431" s="73" t="s">
        <v>371</v>
      </c>
      <c r="D431" s="74" t="s">
        <v>32</v>
      </c>
      <c r="E431" s="74">
        <v>2</v>
      </c>
      <c r="F431" s="47"/>
      <c r="G431" s="69"/>
      <c r="H431" s="47"/>
    </row>
    <row r="432" spans="1:8" x14ac:dyDescent="0.2">
      <c r="A432" s="47"/>
      <c r="B432" s="104" t="s">
        <v>175</v>
      </c>
      <c r="C432" s="58" t="s">
        <v>372</v>
      </c>
      <c r="D432" s="59"/>
      <c r="E432" s="59"/>
      <c r="F432" s="47"/>
      <c r="G432" s="69"/>
      <c r="H432" s="47"/>
    </row>
    <row r="433" spans="1:8" ht="72" x14ac:dyDescent="0.2">
      <c r="A433" s="100">
        <v>335</v>
      </c>
      <c r="B433" s="53">
        <v>502700505</v>
      </c>
      <c r="C433" s="73" t="s">
        <v>373</v>
      </c>
      <c r="D433" s="74" t="s">
        <v>32</v>
      </c>
      <c r="E433" s="74">
        <v>1</v>
      </c>
      <c r="F433" s="47"/>
      <c r="G433" s="69"/>
      <c r="H433" s="47"/>
    </row>
    <row r="434" spans="1:8" ht="72" x14ac:dyDescent="0.2">
      <c r="A434" s="100">
        <v>336</v>
      </c>
      <c r="B434" s="53">
        <v>502700506</v>
      </c>
      <c r="C434" s="73" t="s">
        <v>374</v>
      </c>
      <c r="D434" s="74" t="s">
        <v>32</v>
      </c>
      <c r="E434" s="74">
        <v>1</v>
      </c>
      <c r="F434" s="47"/>
      <c r="G434" s="69"/>
      <c r="H434" s="47"/>
    </row>
    <row r="435" spans="1:8" ht="60" x14ac:dyDescent="0.2">
      <c r="A435" s="100">
        <v>337</v>
      </c>
      <c r="B435" s="53">
        <v>502700507</v>
      </c>
      <c r="C435" s="73" t="s">
        <v>375</v>
      </c>
      <c r="D435" s="74" t="s">
        <v>32</v>
      </c>
      <c r="E435" s="74">
        <v>1</v>
      </c>
      <c r="F435" s="47"/>
      <c r="G435" s="69"/>
      <c r="H435" s="47"/>
    </row>
    <row r="436" spans="1:8" ht="72" x14ac:dyDescent="0.2">
      <c r="A436" s="100">
        <v>338</v>
      </c>
      <c r="B436" s="53">
        <v>502700508</v>
      </c>
      <c r="C436" s="73" t="s">
        <v>376</v>
      </c>
      <c r="D436" s="74" t="s">
        <v>32</v>
      </c>
      <c r="E436" s="74">
        <v>1</v>
      </c>
      <c r="F436" s="47"/>
      <c r="G436" s="69"/>
      <c r="H436" s="47"/>
    </row>
    <row r="437" spans="1:8" ht="60" x14ac:dyDescent="0.2">
      <c r="A437" s="100">
        <v>339</v>
      </c>
      <c r="B437" s="53">
        <v>502700509</v>
      </c>
      <c r="C437" s="73" t="s">
        <v>377</v>
      </c>
      <c r="D437" s="74" t="s">
        <v>32</v>
      </c>
      <c r="E437" s="74">
        <v>1</v>
      </c>
      <c r="F437" s="47"/>
      <c r="G437" s="69"/>
      <c r="H437" s="47"/>
    </row>
    <row r="438" spans="1:8" ht="48" x14ac:dyDescent="0.2">
      <c r="A438" s="100">
        <v>340</v>
      </c>
      <c r="B438" s="53">
        <v>502700426</v>
      </c>
      <c r="C438" s="73" t="s">
        <v>378</v>
      </c>
      <c r="D438" s="74" t="s">
        <v>32</v>
      </c>
      <c r="E438" s="74">
        <v>1</v>
      </c>
      <c r="F438" s="47"/>
      <c r="G438" s="69"/>
      <c r="H438" s="47"/>
    </row>
    <row r="439" spans="1:8" ht="60" x14ac:dyDescent="0.2">
      <c r="A439" s="100">
        <v>341</v>
      </c>
      <c r="B439" s="53">
        <v>502700510</v>
      </c>
      <c r="C439" s="73" t="s">
        <v>379</v>
      </c>
      <c r="D439" s="74" t="s">
        <v>32</v>
      </c>
      <c r="E439" s="74">
        <v>55</v>
      </c>
      <c r="F439" s="47"/>
      <c r="G439" s="69"/>
      <c r="H439" s="47"/>
    </row>
    <row r="440" spans="1:8" ht="60" x14ac:dyDescent="0.2">
      <c r="A440" s="100">
        <v>342</v>
      </c>
      <c r="B440" s="53">
        <v>502700427</v>
      </c>
      <c r="C440" s="73" t="s">
        <v>380</v>
      </c>
      <c r="D440" s="74" t="s">
        <v>31</v>
      </c>
      <c r="E440" s="74">
        <v>110</v>
      </c>
      <c r="F440" s="47"/>
      <c r="G440" s="69"/>
      <c r="H440" s="47"/>
    </row>
    <row r="441" spans="1:8" ht="36" x14ac:dyDescent="0.2">
      <c r="A441" s="100">
        <v>343</v>
      </c>
      <c r="B441" s="53">
        <v>502403552</v>
      </c>
      <c r="C441" s="73" t="s">
        <v>381</v>
      </c>
      <c r="D441" s="74" t="s">
        <v>31</v>
      </c>
      <c r="E441" s="74">
        <v>10</v>
      </c>
      <c r="F441" s="47"/>
      <c r="G441" s="69"/>
      <c r="H441" s="47"/>
    </row>
    <row r="442" spans="1:8" ht="36" x14ac:dyDescent="0.2">
      <c r="A442" s="100">
        <v>344</v>
      </c>
      <c r="B442" s="53">
        <v>501102135</v>
      </c>
      <c r="C442" s="73" t="s">
        <v>382</v>
      </c>
      <c r="D442" s="74" t="s">
        <v>32</v>
      </c>
      <c r="E442" s="74">
        <v>4</v>
      </c>
      <c r="F442" s="47"/>
      <c r="G442" s="69"/>
      <c r="H442" s="47"/>
    </row>
    <row r="443" spans="1:8" ht="36" x14ac:dyDescent="0.2">
      <c r="A443" s="100">
        <v>345</v>
      </c>
      <c r="B443" s="53">
        <v>503000974</v>
      </c>
      <c r="C443" s="73" t="s">
        <v>383</v>
      </c>
      <c r="D443" s="74" t="s">
        <v>32</v>
      </c>
      <c r="E443" s="74">
        <v>40</v>
      </c>
      <c r="F443" s="47"/>
      <c r="G443" s="69"/>
      <c r="H443" s="47"/>
    </row>
    <row r="444" spans="1:8" ht="72" x14ac:dyDescent="0.2">
      <c r="A444" s="100">
        <v>346</v>
      </c>
      <c r="B444" s="53">
        <v>502700422</v>
      </c>
      <c r="C444" s="73" t="s">
        <v>384</v>
      </c>
      <c r="D444" s="74" t="s">
        <v>32</v>
      </c>
      <c r="E444" s="74">
        <v>1</v>
      </c>
      <c r="F444" s="47"/>
      <c r="G444" s="69"/>
      <c r="H444" s="47"/>
    </row>
    <row r="445" spans="1:8" ht="48" x14ac:dyDescent="0.2">
      <c r="A445" s="100">
        <v>347</v>
      </c>
      <c r="B445" s="53">
        <v>502700511</v>
      </c>
      <c r="C445" s="73" t="s">
        <v>385</v>
      </c>
      <c r="D445" s="74" t="s">
        <v>32</v>
      </c>
      <c r="E445" s="74">
        <v>2</v>
      </c>
      <c r="F445" s="47"/>
      <c r="G445" s="69"/>
      <c r="H445" s="47"/>
    </row>
    <row r="446" spans="1:8" ht="60" x14ac:dyDescent="0.2">
      <c r="A446" s="100">
        <v>348</v>
      </c>
      <c r="B446" s="53">
        <v>502700424</v>
      </c>
      <c r="C446" s="73" t="s">
        <v>386</v>
      </c>
      <c r="D446" s="74" t="s">
        <v>32</v>
      </c>
      <c r="E446" s="74">
        <v>6</v>
      </c>
      <c r="F446" s="47"/>
      <c r="G446" s="69"/>
      <c r="H446" s="47"/>
    </row>
    <row r="447" spans="1:8" ht="60" x14ac:dyDescent="0.2">
      <c r="A447" s="100">
        <v>349</v>
      </c>
      <c r="B447" s="53">
        <v>502700425</v>
      </c>
      <c r="C447" s="73" t="s">
        <v>387</v>
      </c>
      <c r="D447" s="74" t="s">
        <v>32</v>
      </c>
      <c r="E447" s="74">
        <v>6</v>
      </c>
      <c r="F447" s="47"/>
      <c r="G447" s="69"/>
      <c r="H447" s="47"/>
    </row>
    <row r="448" spans="1:8" ht="60" x14ac:dyDescent="0.2">
      <c r="A448" s="100">
        <v>350</v>
      </c>
      <c r="B448" s="53">
        <v>502700219</v>
      </c>
      <c r="C448" s="73" t="s">
        <v>388</v>
      </c>
      <c r="D448" s="74" t="s">
        <v>32</v>
      </c>
      <c r="E448" s="74">
        <v>6</v>
      </c>
      <c r="F448" s="47"/>
      <c r="G448" s="69"/>
      <c r="H448" s="47"/>
    </row>
    <row r="449" spans="1:8" ht="48" x14ac:dyDescent="0.2">
      <c r="A449" s="100">
        <v>351</v>
      </c>
      <c r="B449" s="53">
        <v>502700120</v>
      </c>
      <c r="C449" s="73" t="s">
        <v>389</v>
      </c>
      <c r="D449" s="74" t="s">
        <v>32</v>
      </c>
      <c r="E449" s="74">
        <v>12</v>
      </c>
      <c r="F449" s="47"/>
      <c r="G449" s="69"/>
      <c r="H449" s="47"/>
    </row>
    <row r="450" spans="1:8" ht="132" x14ac:dyDescent="0.2">
      <c r="A450" s="100">
        <v>352</v>
      </c>
      <c r="B450" s="53">
        <v>501300545</v>
      </c>
      <c r="C450" s="73" t="s">
        <v>390</v>
      </c>
      <c r="D450" s="74" t="s">
        <v>32</v>
      </c>
      <c r="E450" s="74">
        <v>5</v>
      </c>
      <c r="F450" s="47"/>
      <c r="G450" s="69"/>
      <c r="H450" s="47"/>
    </row>
    <row r="451" spans="1:8" ht="132" x14ac:dyDescent="0.2">
      <c r="A451" s="100">
        <v>353</v>
      </c>
      <c r="B451" s="53">
        <v>502403764</v>
      </c>
      <c r="C451" s="73" t="s">
        <v>391</v>
      </c>
      <c r="D451" s="74" t="s">
        <v>32</v>
      </c>
      <c r="E451" s="74">
        <v>6</v>
      </c>
      <c r="F451" s="47"/>
      <c r="G451" s="69"/>
      <c r="H451" s="47"/>
    </row>
    <row r="452" spans="1:8" x14ac:dyDescent="0.2">
      <c r="A452" s="47"/>
      <c r="B452" s="104" t="s">
        <v>176</v>
      </c>
      <c r="C452" s="58" t="s">
        <v>392</v>
      </c>
      <c r="D452" s="59"/>
      <c r="E452" s="59"/>
      <c r="F452" s="47"/>
      <c r="G452" s="69"/>
      <c r="H452" s="47"/>
    </row>
    <row r="453" spans="1:8" ht="60" x14ac:dyDescent="0.2">
      <c r="A453" s="100">
        <v>354</v>
      </c>
      <c r="B453" s="53">
        <v>502405667</v>
      </c>
      <c r="C453" s="73" t="s">
        <v>393</v>
      </c>
      <c r="D453" s="74" t="s">
        <v>32</v>
      </c>
      <c r="E453" s="74">
        <v>1</v>
      </c>
      <c r="F453" s="47"/>
      <c r="G453" s="69"/>
      <c r="H453" s="47"/>
    </row>
    <row r="454" spans="1:8" ht="60" x14ac:dyDescent="0.2">
      <c r="A454" s="100">
        <v>355</v>
      </c>
      <c r="B454" s="53">
        <v>502403968</v>
      </c>
      <c r="C454" s="73" t="s">
        <v>394</v>
      </c>
      <c r="D454" s="74" t="s">
        <v>32</v>
      </c>
      <c r="E454" s="74">
        <v>1</v>
      </c>
      <c r="F454" s="47"/>
      <c r="G454" s="69"/>
      <c r="H454" s="47"/>
    </row>
    <row r="455" spans="1:8" ht="24" x14ac:dyDescent="0.2">
      <c r="A455" s="100">
        <v>356</v>
      </c>
      <c r="B455" s="53">
        <v>502500151</v>
      </c>
      <c r="C455" s="73" t="s">
        <v>395</v>
      </c>
      <c r="D455" s="74" t="s">
        <v>396</v>
      </c>
      <c r="E455" s="74">
        <v>600</v>
      </c>
      <c r="F455" s="47"/>
      <c r="G455" s="69"/>
      <c r="H455" s="47"/>
    </row>
    <row r="456" spans="1:8" ht="15" x14ac:dyDescent="0.2">
      <c r="A456" s="47"/>
      <c r="B456" s="51" t="s">
        <v>322</v>
      </c>
      <c r="C456" s="88" t="s">
        <v>397</v>
      </c>
      <c r="D456" s="74"/>
      <c r="E456" s="74"/>
      <c r="F456" s="47"/>
      <c r="G456" s="69"/>
      <c r="H456" s="47"/>
    </row>
    <row r="457" spans="1:8" x14ac:dyDescent="0.2">
      <c r="A457" s="47"/>
      <c r="B457" s="47" t="s">
        <v>323</v>
      </c>
      <c r="C457" s="67" t="s">
        <v>398</v>
      </c>
      <c r="D457" s="59"/>
      <c r="E457" s="59"/>
      <c r="F457" s="47"/>
      <c r="G457" s="69"/>
      <c r="H457" s="47"/>
    </row>
    <row r="458" spans="1:8" x14ac:dyDescent="0.2">
      <c r="A458" s="47"/>
      <c r="B458" s="104" t="s">
        <v>399</v>
      </c>
      <c r="C458" s="58" t="s">
        <v>170</v>
      </c>
      <c r="D458" s="59"/>
      <c r="E458" s="59"/>
      <c r="F458" s="47"/>
      <c r="G458" s="69"/>
      <c r="H458" s="47"/>
    </row>
    <row r="459" spans="1:8" ht="168" x14ac:dyDescent="0.2">
      <c r="A459" s="100">
        <v>357</v>
      </c>
      <c r="B459" s="53">
        <v>501906009</v>
      </c>
      <c r="C459" s="73" t="s">
        <v>758</v>
      </c>
      <c r="D459" s="74" t="s">
        <v>32</v>
      </c>
      <c r="E459" s="74">
        <v>4</v>
      </c>
      <c r="F459" s="47"/>
      <c r="G459" s="69"/>
      <c r="H459" s="47"/>
    </row>
    <row r="460" spans="1:8" ht="168" x14ac:dyDescent="0.2">
      <c r="A460" s="100">
        <v>358</v>
      </c>
      <c r="B460" s="53">
        <v>501906010</v>
      </c>
      <c r="C460" s="73" t="s">
        <v>759</v>
      </c>
      <c r="D460" s="74" t="s">
        <v>32</v>
      </c>
      <c r="E460" s="74">
        <v>19</v>
      </c>
      <c r="F460" s="47"/>
      <c r="G460" s="69"/>
      <c r="H460" s="47"/>
    </row>
    <row r="461" spans="1:8" ht="168" x14ac:dyDescent="0.2">
      <c r="A461" s="100">
        <v>359</v>
      </c>
      <c r="B461" s="53">
        <v>501906011</v>
      </c>
      <c r="C461" s="73" t="s">
        <v>760</v>
      </c>
      <c r="D461" s="74" t="s">
        <v>32</v>
      </c>
      <c r="E461" s="74">
        <v>2</v>
      </c>
      <c r="F461" s="47"/>
      <c r="G461" s="69"/>
      <c r="H461" s="47"/>
    </row>
    <row r="462" spans="1:8" ht="168" x14ac:dyDescent="0.2">
      <c r="A462" s="100">
        <v>360</v>
      </c>
      <c r="B462" s="53">
        <v>501906012</v>
      </c>
      <c r="C462" s="73" t="s">
        <v>761</v>
      </c>
      <c r="D462" s="74" t="s">
        <v>32</v>
      </c>
      <c r="E462" s="74">
        <v>5</v>
      </c>
      <c r="F462" s="47"/>
      <c r="G462" s="69"/>
      <c r="H462" s="47"/>
    </row>
    <row r="463" spans="1:8" ht="168" x14ac:dyDescent="0.2">
      <c r="A463" s="100">
        <v>361</v>
      </c>
      <c r="B463" s="53">
        <v>501906013</v>
      </c>
      <c r="C463" s="73" t="s">
        <v>762</v>
      </c>
      <c r="D463" s="74" t="s">
        <v>32</v>
      </c>
      <c r="E463" s="74">
        <v>5</v>
      </c>
      <c r="F463" s="47"/>
      <c r="G463" s="69"/>
      <c r="H463" s="47"/>
    </row>
    <row r="464" spans="1:8" ht="60" x14ac:dyDescent="0.2">
      <c r="A464" s="100">
        <v>362</v>
      </c>
      <c r="B464" s="53">
        <v>501903210</v>
      </c>
      <c r="C464" s="73" t="s">
        <v>400</v>
      </c>
      <c r="D464" s="74" t="s">
        <v>32</v>
      </c>
      <c r="E464" s="74">
        <v>5</v>
      </c>
      <c r="F464" s="47"/>
      <c r="G464" s="69"/>
      <c r="H464" s="47"/>
    </row>
    <row r="465" spans="1:8" ht="84" x14ac:dyDescent="0.2">
      <c r="A465" s="100">
        <v>363</v>
      </c>
      <c r="B465" s="53">
        <v>501900044</v>
      </c>
      <c r="C465" s="73" t="s">
        <v>401</v>
      </c>
      <c r="D465" s="74" t="s">
        <v>31</v>
      </c>
      <c r="E465" s="74">
        <v>70</v>
      </c>
      <c r="F465" s="47"/>
      <c r="G465" s="69"/>
      <c r="H465" s="47"/>
    </row>
    <row r="466" spans="1:8" ht="48" x14ac:dyDescent="0.2">
      <c r="A466" s="100">
        <v>364</v>
      </c>
      <c r="B466" s="53">
        <v>501903273</v>
      </c>
      <c r="C466" s="73" t="s">
        <v>402</v>
      </c>
      <c r="D466" s="74" t="s">
        <v>32</v>
      </c>
      <c r="E466" s="74">
        <v>5</v>
      </c>
      <c r="F466" s="47"/>
      <c r="G466" s="69"/>
      <c r="H466" s="47"/>
    </row>
    <row r="467" spans="1:8" x14ac:dyDescent="0.2">
      <c r="A467" s="47"/>
      <c r="B467" s="104" t="s">
        <v>403</v>
      </c>
      <c r="C467" s="58" t="s">
        <v>404</v>
      </c>
      <c r="D467" s="59"/>
      <c r="E467" s="59"/>
      <c r="F467" s="47"/>
      <c r="G467" s="69"/>
      <c r="H467" s="47"/>
    </row>
    <row r="468" spans="1:8" ht="144" x14ac:dyDescent="0.2">
      <c r="A468" s="100">
        <v>365</v>
      </c>
      <c r="B468" s="53">
        <v>501900165</v>
      </c>
      <c r="C468" s="73" t="s">
        <v>405</v>
      </c>
      <c r="D468" s="74" t="s">
        <v>32</v>
      </c>
      <c r="E468" s="74">
        <v>84</v>
      </c>
      <c r="F468" s="47"/>
      <c r="G468" s="69"/>
      <c r="H468" s="47"/>
    </row>
    <row r="469" spans="1:8" ht="144" x14ac:dyDescent="0.2">
      <c r="A469" s="100">
        <v>366</v>
      </c>
      <c r="B469" s="53">
        <v>501900169</v>
      </c>
      <c r="C469" s="73" t="s">
        <v>406</v>
      </c>
      <c r="D469" s="74" t="s">
        <v>32</v>
      </c>
      <c r="E469" s="74">
        <v>58</v>
      </c>
      <c r="F469" s="47"/>
      <c r="G469" s="69"/>
      <c r="H469" s="47"/>
    </row>
    <row r="470" spans="1:8" ht="132" x14ac:dyDescent="0.2">
      <c r="A470" s="100">
        <v>367</v>
      </c>
      <c r="B470" s="53">
        <v>501900400</v>
      </c>
      <c r="C470" s="73" t="s">
        <v>407</v>
      </c>
      <c r="D470" s="74" t="s">
        <v>32</v>
      </c>
      <c r="E470" s="74">
        <v>6</v>
      </c>
      <c r="F470" s="47"/>
      <c r="G470" s="69"/>
      <c r="H470" s="47"/>
    </row>
    <row r="471" spans="1:8" ht="132" x14ac:dyDescent="0.2">
      <c r="A471" s="100">
        <v>368</v>
      </c>
      <c r="B471" s="53">
        <v>501900399</v>
      </c>
      <c r="C471" s="73" t="s">
        <v>408</v>
      </c>
      <c r="D471" s="74" t="s">
        <v>32</v>
      </c>
      <c r="E471" s="74">
        <v>10</v>
      </c>
      <c r="F471" s="47"/>
      <c r="G471" s="69"/>
      <c r="H471" s="47"/>
    </row>
    <row r="472" spans="1:8" ht="144" x14ac:dyDescent="0.2">
      <c r="A472" s="100">
        <v>369</v>
      </c>
      <c r="B472" s="53">
        <v>501900360</v>
      </c>
      <c r="C472" s="73" t="s">
        <v>409</v>
      </c>
      <c r="D472" s="74" t="s">
        <v>32</v>
      </c>
      <c r="E472" s="74">
        <v>2</v>
      </c>
      <c r="F472" s="47"/>
      <c r="G472" s="69"/>
      <c r="H472" s="47"/>
    </row>
    <row r="473" spans="1:8" ht="144" x14ac:dyDescent="0.2">
      <c r="A473" s="100">
        <v>370</v>
      </c>
      <c r="B473" s="53">
        <v>501900359</v>
      </c>
      <c r="C473" s="73" t="s">
        <v>410</v>
      </c>
      <c r="D473" s="74" t="s">
        <v>32</v>
      </c>
      <c r="E473" s="74">
        <v>12</v>
      </c>
      <c r="F473" s="47"/>
      <c r="G473" s="69"/>
      <c r="H473" s="47"/>
    </row>
    <row r="474" spans="1:8" ht="144" x14ac:dyDescent="0.2">
      <c r="A474" s="100">
        <v>371</v>
      </c>
      <c r="B474" s="53">
        <v>501903077</v>
      </c>
      <c r="C474" s="73" t="s">
        <v>411</v>
      </c>
      <c r="D474" s="74" t="s">
        <v>32</v>
      </c>
      <c r="E474" s="74">
        <v>20</v>
      </c>
      <c r="F474" s="47"/>
      <c r="G474" s="69"/>
      <c r="H474" s="47"/>
    </row>
    <row r="475" spans="1:8" x14ac:dyDescent="0.2">
      <c r="A475" s="47"/>
      <c r="B475" s="104" t="s">
        <v>412</v>
      </c>
      <c r="C475" s="58" t="s">
        <v>413</v>
      </c>
      <c r="D475" s="59"/>
      <c r="E475" s="59"/>
      <c r="F475" s="47"/>
      <c r="G475" s="69"/>
      <c r="H475" s="47"/>
    </row>
    <row r="476" spans="1:8" ht="168" x14ac:dyDescent="0.2">
      <c r="A476" s="100">
        <v>372</v>
      </c>
      <c r="B476" s="53">
        <v>501903511</v>
      </c>
      <c r="C476" s="73" t="s">
        <v>414</v>
      </c>
      <c r="D476" s="74" t="s">
        <v>32</v>
      </c>
      <c r="E476" s="74">
        <v>23</v>
      </c>
      <c r="F476" s="47"/>
      <c r="G476" s="69"/>
      <c r="H476" s="47"/>
    </row>
    <row r="477" spans="1:8" ht="48" x14ac:dyDescent="0.2">
      <c r="A477" s="100">
        <v>373</v>
      </c>
      <c r="B477" s="53">
        <v>501900437</v>
      </c>
      <c r="C477" s="73" t="s">
        <v>415</v>
      </c>
      <c r="D477" s="74" t="s">
        <v>31</v>
      </c>
      <c r="E477" s="74">
        <v>110</v>
      </c>
      <c r="F477" s="47"/>
      <c r="G477" s="69"/>
      <c r="H477" s="47"/>
    </row>
    <row r="478" spans="1:8" x14ac:dyDescent="0.2">
      <c r="A478" s="47"/>
      <c r="B478" s="104" t="s">
        <v>416</v>
      </c>
      <c r="C478" s="58" t="s">
        <v>171</v>
      </c>
      <c r="D478" s="59"/>
      <c r="E478" s="59"/>
      <c r="F478" s="47"/>
      <c r="G478" s="69"/>
      <c r="H478" s="47"/>
    </row>
    <row r="479" spans="1:8" ht="72" x14ac:dyDescent="0.2">
      <c r="A479" s="100">
        <v>374</v>
      </c>
      <c r="B479" s="53">
        <v>501900438</v>
      </c>
      <c r="C479" s="73" t="s">
        <v>417</v>
      </c>
      <c r="D479" s="74" t="s">
        <v>32</v>
      </c>
      <c r="E479" s="74">
        <v>4</v>
      </c>
      <c r="F479" s="47"/>
      <c r="G479" s="69"/>
      <c r="H479" s="47"/>
    </row>
    <row r="480" spans="1:8" ht="72" x14ac:dyDescent="0.2">
      <c r="A480" s="100">
        <v>375</v>
      </c>
      <c r="B480" s="53">
        <v>501900439</v>
      </c>
      <c r="C480" s="73" t="s">
        <v>191</v>
      </c>
      <c r="D480" s="74" t="s">
        <v>32</v>
      </c>
      <c r="E480" s="74">
        <v>2</v>
      </c>
      <c r="F480" s="47"/>
      <c r="G480" s="69"/>
      <c r="H480" s="47"/>
    </row>
    <row r="481" spans="1:8" x14ac:dyDescent="0.2">
      <c r="A481" s="47"/>
      <c r="B481" s="104" t="s">
        <v>418</v>
      </c>
      <c r="C481" s="58" t="s">
        <v>419</v>
      </c>
      <c r="D481" s="59"/>
      <c r="E481" s="59"/>
      <c r="F481" s="47"/>
      <c r="G481" s="69"/>
      <c r="H481" s="47"/>
    </row>
    <row r="482" spans="1:8" ht="144" x14ac:dyDescent="0.2">
      <c r="A482" s="100">
        <v>376</v>
      </c>
      <c r="B482" s="53">
        <v>501900257</v>
      </c>
      <c r="C482" s="73" t="s">
        <v>180</v>
      </c>
      <c r="D482" s="74" t="s">
        <v>31</v>
      </c>
      <c r="E482" s="74">
        <v>120</v>
      </c>
      <c r="F482" s="47"/>
      <c r="G482" s="69"/>
      <c r="H482" s="47"/>
    </row>
    <row r="483" spans="1:8" ht="144" x14ac:dyDescent="0.2">
      <c r="A483" s="100">
        <v>377</v>
      </c>
      <c r="B483" s="53">
        <v>501900224</v>
      </c>
      <c r="C483" s="73" t="s">
        <v>181</v>
      </c>
      <c r="D483" s="74" t="s">
        <v>31</v>
      </c>
      <c r="E483" s="74">
        <v>186</v>
      </c>
      <c r="F483" s="47"/>
      <c r="G483" s="69"/>
      <c r="H483" s="47"/>
    </row>
    <row r="484" spans="1:8" ht="156" x14ac:dyDescent="0.2">
      <c r="A484" s="100">
        <v>378</v>
      </c>
      <c r="B484" s="53">
        <v>501900023</v>
      </c>
      <c r="C484" s="73" t="s">
        <v>420</v>
      </c>
      <c r="D484" s="74" t="s">
        <v>31</v>
      </c>
      <c r="E484" s="74">
        <v>30</v>
      </c>
      <c r="F484" s="47"/>
      <c r="G484" s="69"/>
      <c r="H484" s="47"/>
    </row>
    <row r="485" spans="1:8" ht="144" x14ac:dyDescent="0.2">
      <c r="A485" s="100">
        <v>379</v>
      </c>
      <c r="B485" s="53">
        <v>501900225</v>
      </c>
      <c r="C485" s="73" t="s">
        <v>182</v>
      </c>
      <c r="D485" s="74" t="s">
        <v>31</v>
      </c>
      <c r="E485" s="74">
        <v>120</v>
      </c>
      <c r="F485" s="47"/>
      <c r="G485" s="69"/>
      <c r="H485" s="47"/>
    </row>
    <row r="486" spans="1:8" ht="156" x14ac:dyDescent="0.2">
      <c r="A486" s="100">
        <v>380</v>
      </c>
      <c r="B486" s="53">
        <v>501900209</v>
      </c>
      <c r="C486" s="73" t="s">
        <v>421</v>
      </c>
      <c r="D486" s="74" t="s">
        <v>31</v>
      </c>
      <c r="E486" s="74">
        <v>30</v>
      </c>
      <c r="F486" s="47"/>
      <c r="G486" s="69"/>
      <c r="H486" s="47"/>
    </row>
    <row r="487" spans="1:8" ht="144" x14ac:dyDescent="0.2">
      <c r="A487" s="100">
        <v>381</v>
      </c>
      <c r="B487" s="53">
        <v>501900258</v>
      </c>
      <c r="C487" s="73" t="s">
        <v>183</v>
      </c>
      <c r="D487" s="74" t="s">
        <v>31</v>
      </c>
      <c r="E487" s="74">
        <v>150</v>
      </c>
      <c r="F487" s="47"/>
      <c r="G487" s="69"/>
      <c r="H487" s="47"/>
    </row>
    <row r="488" spans="1:8" ht="156" x14ac:dyDescent="0.2">
      <c r="A488" s="100">
        <v>382</v>
      </c>
      <c r="B488" s="53">
        <v>501900210</v>
      </c>
      <c r="C488" s="73" t="s">
        <v>422</v>
      </c>
      <c r="D488" s="74" t="s">
        <v>31</v>
      </c>
      <c r="E488" s="74">
        <v>390</v>
      </c>
      <c r="F488" s="47"/>
      <c r="G488" s="69"/>
      <c r="H488" s="47"/>
    </row>
    <row r="489" spans="1:8" ht="144" x14ac:dyDescent="0.2">
      <c r="A489" s="100">
        <v>383</v>
      </c>
      <c r="B489" s="53">
        <v>501900259</v>
      </c>
      <c r="C489" s="73" t="s">
        <v>184</v>
      </c>
      <c r="D489" s="74" t="s">
        <v>31</v>
      </c>
      <c r="E489" s="74">
        <v>180</v>
      </c>
      <c r="F489" s="47"/>
      <c r="G489" s="69"/>
      <c r="H489" s="47"/>
    </row>
    <row r="490" spans="1:8" ht="156" x14ac:dyDescent="0.2">
      <c r="A490" s="100">
        <v>384</v>
      </c>
      <c r="B490" s="53">
        <v>502302148</v>
      </c>
      <c r="C490" s="73" t="s">
        <v>185</v>
      </c>
      <c r="D490" s="74" t="s">
        <v>31</v>
      </c>
      <c r="E490" s="74">
        <v>120</v>
      </c>
      <c r="F490" s="47"/>
      <c r="G490" s="69"/>
      <c r="H490" s="47"/>
    </row>
    <row r="491" spans="1:8" ht="156" x14ac:dyDescent="0.2">
      <c r="A491" s="100">
        <v>385</v>
      </c>
      <c r="B491" s="53">
        <v>502302149</v>
      </c>
      <c r="C491" s="73" t="s">
        <v>186</v>
      </c>
      <c r="D491" s="74" t="s">
        <v>31</v>
      </c>
      <c r="E491" s="74">
        <v>310</v>
      </c>
      <c r="F491" s="47"/>
      <c r="G491" s="69"/>
      <c r="H491" s="47"/>
    </row>
    <row r="492" spans="1:8" ht="144" x14ac:dyDescent="0.2">
      <c r="A492" s="100">
        <v>386</v>
      </c>
      <c r="B492" s="53">
        <v>501901164</v>
      </c>
      <c r="C492" s="73" t="s">
        <v>187</v>
      </c>
      <c r="D492" s="74" t="s">
        <v>31</v>
      </c>
      <c r="E492" s="74">
        <v>30</v>
      </c>
      <c r="F492" s="47"/>
      <c r="G492" s="69"/>
      <c r="H492" s="47"/>
    </row>
    <row r="493" spans="1:8" ht="144" x14ac:dyDescent="0.2">
      <c r="A493" s="100">
        <v>387</v>
      </c>
      <c r="B493" s="53">
        <v>501901166</v>
      </c>
      <c r="C493" s="73" t="s">
        <v>188</v>
      </c>
      <c r="D493" s="74" t="s">
        <v>31</v>
      </c>
      <c r="E493" s="74">
        <v>150</v>
      </c>
      <c r="F493" s="47"/>
      <c r="G493" s="69"/>
      <c r="H493" s="47"/>
    </row>
    <row r="494" spans="1:8" ht="96" x14ac:dyDescent="0.2">
      <c r="A494" s="100">
        <v>388</v>
      </c>
      <c r="B494" s="53">
        <v>501905505</v>
      </c>
      <c r="C494" s="73" t="s">
        <v>423</v>
      </c>
      <c r="D494" s="74" t="s">
        <v>32</v>
      </c>
      <c r="E494" s="74">
        <v>19</v>
      </c>
      <c r="F494" s="47"/>
      <c r="G494" s="69"/>
      <c r="H494" s="47"/>
    </row>
    <row r="495" spans="1:8" ht="96" x14ac:dyDescent="0.2">
      <c r="A495" s="100">
        <v>389</v>
      </c>
      <c r="B495" s="53">
        <v>501905476</v>
      </c>
      <c r="C495" s="73" t="s">
        <v>424</v>
      </c>
      <c r="D495" s="74" t="s">
        <v>32</v>
      </c>
      <c r="E495" s="74">
        <v>19</v>
      </c>
      <c r="F495" s="47"/>
      <c r="G495" s="69"/>
      <c r="H495" s="47"/>
    </row>
    <row r="496" spans="1:8" ht="84" x14ac:dyDescent="0.2">
      <c r="A496" s="100">
        <v>390</v>
      </c>
      <c r="B496" s="53">
        <v>501903932</v>
      </c>
      <c r="C496" s="73" t="s">
        <v>425</v>
      </c>
      <c r="D496" s="74" t="s">
        <v>32</v>
      </c>
      <c r="E496" s="74">
        <v>19</v>
      </c>
      <c r="F496" s="47"/>
      <c r="G496" s="69"/>
      <c r="H496" s="47"/>
    </row>
    <row r="497" spans="1:8" ht="84" x14ac:dyDescent="0.2">
      <c r="A497" s="100">
        <v>391</v>
      </c>
      <c r="B497" s="53">
        <v>501902394</v>
      </c>
      <c r="C497" s="73" t="s">
        <v>426</v>
      </c>
      <c r="D497" s="74" t="s">
        <v>32</v>
      </c>
      <c r="E497" s="74">
        <v>4</v>
      </c>
      <c r="F497" s="47"/>
      <c r="G497" s="69"/>
      <c r="H497" s="47"/>
    </row>
    <row r="498" spans="1:8" ht="84" x14ac:dyDescent="0.2">
      <c r="A498" s="100">
        <v>392</v>
      </c>
      <c r="B498" s="53">
        <v>501903931</v>
      </c>
      <c r="C498" s="73" t="s">
        <v>427</v>
      </c>
      <c r="D498" s="74" t="s">
        <v>32</v>
      </c>
      <c r="E498" s="74">
        <v>19</v>
      </c>
      <c r="F498" s="47"/>
      <c r="G498" s="69"/>
      <c r="H498" s="47"/>
    </row>
    <row r="499" spans="1:8" ht="132" x14ac:dyDescent="0.2">
      <c r="A499" s="100">
        <v>393</v>
      </c>
      <c r="B499" s="53">
        <v>502300534</v>
      </c>
      <c r="C499" s="73" t="s">
        <v>428</v>
      </c>
      <c r="D499" s="74" t="s">
        <v>32</v>
      </c>
      <c r="E499" s="74">
        <v>110</v>
      </c>
      <c r="F499" s="47"/>
      <c r="G499" s="69"/>
      <c r="H499" s="47"/>
    </row>
    <row r="500" spans="1:8" ht="132" x14ac:dyDescent="0.2">
      <c r="A500" s="100">
        <v>394</v>
      </c>
      <c r="B500" s="53">
        <v>502300381</v>
      </c>
      <c r="C500" s="73" t="s">
        <v>429</v>
      </c>
      <c r="D500" s="74" t="s">
        <v>32</v>
      </c>
      <c r="E500" s="74">
        <v>250</v>
      </c>
      <c r="F500" s="47"/>
      <c r="G500" s="69"/>
      <c r="H500" s="47"/>
    </row>
    <row r="501" spans="1:8" ht="144" x14ac:dyDescent="0.2">
      <c r="A501" s="100">
        <v>395</v>
      </c>
      <c r="B501" s="53">
        <v>501900035</v>
      </c>
      <c r="C501" s="73" t="s">
        <v>430</v>
      </c>
      <c r="D501" s="74" t="s">
        <v>32</v>
      </c>
      <c r="E501" s="74">
        <v>30</v>
      </c>
      <c r="F501" s="47"/>
      <c r="G501" s="69"/>
      <c r="H501" s="47"/>
    </row>
    <row r="502" spans="1:8" ht="132" x14ac:dyDescent="0.2">
      <c r="A502" s="100">
        <v>396</v>
      </c>
      <c r="B502" s="53">
        <v>503301231</v>
      </c>
      <c r="C502" s="73" t="s">
        <v>431</v>
      </c>
      <c r="D502" s="74" t="s">
        <v>32</v>
      </c>
      <c r="E502" s="74">
        <v>110</v>
      </c>
      <c r="F502" s="47"/>
      <c r="G502" s="69"/>
      <c r="H502" s="47"/>
    </row>
    <row r="503" spans="1:8" ht="132" x14ac:dyDescent="0.2">
      <c r="A503" s="100">
        <v>397</v>
      </c>
      <c r="B503" s="105">
        <v>501906008</v>
      </c>
      <c r="C503" s="106" t="s">
        <v>751</v>
      </c>
      <c r="D503" s="107" t="s">
        <v>32</v>
      </c>
      <c r="E503" s="107">
        <v>20</v>
      </c>
      <c r="F503" s="47"/>
      <c r="G503" s="69"/>
      <c r="H503" s="47"/>
    </row>
    <row r="504" spans="1:8" ht="132" x14ac:dyDescent="0.2">
      <c r="A504" s="100">
        <v>398</v>
      </c>
      <c r="B504" s="105">
        <v>501905447</v>
      </c>
      <c r="C504" s="108" t="s">
        <v>752</v>
      </c>
      <c r="D504" s="107" t="s">
        <v>32</v>
      </c>
      <c r="E504" s="107">
        <v>60</v>
      </c>
      <c r="F504" s="47"/>
      <c r="G504" s="69"/>
      <c r="H504" s="47"/>
    </row>
    <row r="505" spans="1:8" ht="144" x14ac:dyDescent="0.2">
      <c r="A505" s="100">
        <v>399</v>
      </c>
      <c r="B505" s="53">
        <v>501900037</v>
      </c>
      <c r="C505" s="73" t="s">
        <v>432</v>
      </c>
      <c r="D505" s="74" t="s">
        <v>32</v>
      </c>
      <c r="E505" s="74">
        <v>20</v>
      </c>
      <c r="F505" s="47"/>
      <c r="G505" s="69"/>
      <c r="H505" s="47"/>
    </row>
    <row r="506" spans="1:8" ht="132" x14ac:dyDescent="0.2">
      <c r="A506" s="100">
        <v>400</v>
      </c>
      <c r="B506" s="53">
        <v>501905448</v>
      </c>
      <c r="C506" s="73" t="s">
        <v>778</v>
      </c>
      <c r="D506" s="74" t="s">
        <v>32</v>
      </c>
      <c r="E506" s="74">
        <v>20</v>
      </c>
      <c r="F506" s="47"/>
      <c r="G506" s="69"/>
      <c r="H506" s="47"/>
    </row>
    <row r="507" spans="1:8" ht="48" x14ac:dyDescent="0.2">
      <c r="A507" s="100">
        <v>401</v>
      </c>
      <c r="B507" s="53">
        <v>501902532</v>
      </c>
      <c r="C507" s="73" t="s">
        <v>189</v>
      </c>
      <c r="D507" s="74" t="s">
        <v>34</v>
      </c>
      <c r="E507" s="74">
        <v>140</v>
      </c>
      <c r="F507" s="47"/>
      <c r="G507" s="69"/>
      <c r="H507" s="47"/>
    </row>
    <row r="508" spans="1:8" ht="36" x14ac:dyDescent="0.2">
      <c r="A508" s="100">
        <v>402</v>
      </c>
      <c r="B508" s="53">
        <v>501903724</v>
      </c>
      <c r="C508" s="73" t="s">
        <v>190</v>
      </c>
      <c r="D508" s="74" t="s">
        <v>31</v>
      </c>
      <c r="E508" s="74">
        <v>540</v>
      </c>
      <c r="F508" s="47"/>
      <c r="G508" s="69"/>
      <c r="H508" s="47"/>
    </row>
    <row r="509" spans="1:8" ht="84" x14ac:dyDescent="0.2">
      <c r="A509" s="100">
        <v>403</v>
      </c>
      <c r="B509" s="53">
        <v>502400045</v>
      </c>
      <c r="C509" s="73" t="s">
        <v>433</v>
      </c>
      <c r="D509" s="74" t="s">
        <v>31</v>
      </c>
      <c r="E509" s="74">
        <v>1000</v>
      </c>
      <c r="F509" s="47"/>
      <c r="G509" s="69"/>
      <c r="H509" s="47"/>
    </row>
    <row r="510" spans="1:8" ht="84" x14ac:dyDescent="0.2">
      <c r="A510" s="100">
        <v>404</v>
      </c>
      <c r="B510" s="53">
        <v>501900027</v>
      </c>
      <c r="C510" s="73" t="s">
        <v>434</v>
      </c>
      <c r="D510" s="74" t="s">
        <v>31</v>
      </c>
      <c r="E510" s="74">
        <v>1300</v>
      </c>
      <c r="F510" s="47"/>
      <c r="G510" s="69"/>
      <c r="H510" s="47"/>
    </row>
    <row r="511" spans="1:8" ht="84" x14ac:dyDescent="0.2">
      <c r="A511" s="100">
        <v>405</v>
      </c>
      <c r="B511" s="53">
        <v>502400042</v>
      </c>
      <c r="C511" s="73" t="s">
        <v>435</v>
      </c>
      <c r="D511" s="74" t="s">
        <v>31</v>
      </c>
      <c r="E511" s="74">
        <v>2200</v>
      </c>
      <c r="F511" s="47"/>
      <c r="G511" s="69"/>
      <c r="H511" s="47"/>
    </row>
    <row r="512" spans="1:8" x14ac:dyDescent="0.2">
      <c r="A512" s="47"/>
      <c r="B512" s="104" t="s">
        <v>436</v>
      </c>
      <c r="C512" s="58" t="s">
        <v>437</v>
      </c>
      <c r="D512" s="59"/>
      <c r="E512" s="59"/>
      <c r="F512" s="47"/>
      <c r="G512" s="69"/>
      <c r="H512" s="47"/>
    </row>
    <row r="513" spans="1:8" ht="156" x14ac:dyDescent="0.2">
      <c r="A513" s="100">
        <v>406</v>
      </c>
      <c r="B513" s="53">
        <v>501900045</v>
      </c>
      <c r="C513" s="73" t="s">
        <v>438</v>
      </c>
      <c r="D513" s="74" t="s">
        <v>34</v>
      </c>
      <c r="E513" s="74">
        <v>180</v>
      </c>
      <c r="F513" s="47"/>
      <c r="G513" s="69"/>
      <c r="H513" s="47"/>
    </row>
    <row r="514" spans="1:8" ht="168" x14ac:dyDescent="0.2">
      <c r="A514" s="100">
        <v>407</v>
      </c>
      <c r="B514" s="53">
        <v>501900160</v>
      </c>
      <c r="C514" s="73" t="s">
        <v>439</v>
      </c>
      <c r="D514" s="74" t="s">
        <v>34</v>
      </c>
      <c r="E514" s="74">
        <v>180</v>
      </c>
      <c r="F514" s="47"/>
      <c r="G514" s="69"/>
      <c r="H514" s="47"/>
    </row>
    <row r="515" spans="1:8" ht="168" x14ac:dyDescent="0.2">
      <c r="A515" s="100">
        <v>408</v>
      </c>
      <c r="B515" s="53">
        <v>501900161</v>
      </c>
      <c r="C515" s="73" t="s">
        <v>440</v>
      </c>
      <c r="D515" s="74" t="s">
        <v>34</v>
      </c>
      <c r="E515" s="74">
        <v>180</v>
      </c>
      <c r="F515" s="47"/>
      <c r="G515" s="69"/>
      <c r="H515" s="47"/>
    </row>
    <row r="516" spans="1:8" ht="120" x14ac:dyDescent="0.2">
      <c r="A516" s="100">
        <v>409</v>
      </c>
      <c r="B516" s="53">
        <v>501904013</v>
      </c>
      <c r="C516" s="73" t="s">
        <v>441</v>
      </c>
      <c r="D516" s="74" t="s">
        <v>31</v>
      </c>
      <c r="E516" s="74">
        <v>45</v>
      </c>
      <c r="F516" s="47"/>
      <c r="G516" s="69"/>
      <c r="H516" s="47"/>
    </row>
    <row r="517" spans="1:8" x14ac:dyDescent="0.2">
      <c r="A517" s="47"/>
      <c r="B517" s="47" t="s">
        <v>442</v>
      </c>
      <c r="C517" s="67" t="s">
        <v>443</v>
      </c>
      <c r="D517" s="59"/>
      <c r="E517" s="59"/>
      <c r="F517" s="47"/>
      <c r="G517" s="69"/>
      <c r="H517" s="47"/>
    </row>
    <row r="518" spans="1:8" x14ac:dyDescent="0.2">
      <c r="A518" s="47"/>
      <c r="B518" s="104" t="s">
        <v>444</v>
      </c>
      <c r="C518" s="58" t="s">
        <v>170</v>
      </c>
      <c r="D518" s="59"/>
      <c r="E518" s="59"/>
      <c r="F518" s="47"/>
      <c r="G518" s="69"/>
      <c r="H518" s="47"/>
    </row>
    <row r="519" spans="1:8" ht="168" x14ac:dyDescent="0.2">
      <c r="A519" s="100">
        <v>410</v>
      </c>
      <c r="B519" s="53">
        <v>501906014</v>
      </c>
      <c r="C519" s="73" t="s">
        <v>777</v>
      </c>
      <c r="D519" s="74" t="s">
        <v>32</v>
      </c>
      <c r="E519" s="74">
        <v>6</v>
      </c>
      <c r="F519" s="47"/>
      <c r="G519" s="69"/>
      <c r="H519" s="47"/>
    </row>
    <row r="520" spans="1:8" ht="168" x14ac:dyDescent="0.2">
      <c r="A520" s="100">
        <v>411</v>
      </c>
      <c r="B520" s="53">
        <v>501906015</v>
      </c>
      <c r="C520" s="73" t="s">
        <v>763</v>
      </c>
      <c r="D520" s="74" t="s">
        <v>32</v>
      </c>
      <c r="E520" s="74">
        <v>2</v>
      </c>
      <c r="F520" s="47"/>
      <c r="G520" s="69"/>
      <c r="H520" s="47"/>
    </row>
    <row r="521" spans="1:8" ht="168" x14ac:dyDescent="0.2">
      <c r="A521" s="100">
        <v>412</v>
      </c>
      <c r="B521" s="53">
        <v>501906016</v>
      </c>
      <c r="C521" s="73" t="s">
        <v>764</v>
      </c>
      <c r="D521" s="74" t="s">
        <v>32</v>
      </c>
      <c r="E521" s="74">
        <v>1</v>
      </c>
      <c r="F521" s="47"/>
      <c r="G521" s="69"/>
      <c r="H521" s="47"/>
    </row>
    <row r="522" spans="1:8" ht="156" x14ac:dyDescent="0.2">
      <c r="A522" s="100">
        <v>413</v>
      </c>
      <c r="B522" s="53">
        <v>501906017</v>
      </c>
      <c r="C522" s="73" t="s">
        <v>765</v>
      </c>
      <c r="D522" s="74" t="s">
        <v>32</v>
      </c>
      <c r="E522" s="74">
        <v>13</v>
      </c>
      <c r="F522" s="47"/>
      <c r="G522" s="69"/>
      <c r="H522" s="47"/>
    </row>
    <row r="523" spans="1:8" ht="168" x14ac:dyDescent="0.2">
      <c r="A523" s="100">
        <v>414</v>
      </c>
      <c r="B523" s="53">
        <v>501906018</v>
      </c>
      <c r="C523" s="73" t="s">
        <v>766</v>
      </c>
      <c r="D523" s="74" t="s">
        <v>32</v>
      </c>
      <c r="E523" s="74">
        <v>2</v>
      </c>
      <c r="F523" s="47"/>
      <c r="G523" s="69"/>
      <c r="H523" s="47"/>
    </row>
    <row r="524" spans="1:8" ht="168" x14ac:dyDescent="0.2">
      <c r="A524" s="100">
        <v>415</v>
      </c>
      <c r="B524" s="53">
        <v>501906019</v>
      </c>
      <c r="C524" s="73" t="s">
        <v>767</v>
      </c>
      <c r="D524" s="74" t="s">
        <v>32</v>
      </c>
      <c r="E524" s="74">
        <v>5</v>
      </c>
      <c r="F524" s="47"/>
      <c r="G524" s="69"/>
      <c r="H524" s="47"/>
    </row>
    <row r="525" spans="1:8" ht="168" x14ac:dyDescent="0.2">
      <c r="A525" s="100">
        <v>416</v>
      </c>
      <c r="B525" s="53">
        <v>501906020</v>
      </c>
      <c r="C525" s="73" t="s">
        <v>768</v>
      </c>
      <c r="D525" s="74" t="s">
        <v>32</v>
      </c>
      <c r="E525" s="74">
        <v>1</v>
      </c>
      <c r="F525" s="47"/>
      <c r="G525" s="69"/>
      <c r="H525" s="47"/>
    </row>
    <row r="526" spans="1:8" ht="60" x14ac:dyDescent="0.2">
      <c r="A526" s="100">
        <v>417</v>
      </c>
      <c r="B526" s="53">
        <v>501903210</v>
      </c>
      <c r="C526" s="73" t="s">
        <v>400</v>
      </c>
      <c r="D526" s="74" t="s">
        <v>32</v>
      </c>
      <c r="E526" s="74">
        <v>8</v>
      </c>
      <c r="F526" s="47"/>
      <c r="G526" s="69"/>
      <c r="H526" s="47"/>
    </row>
    <row r="527" spans="1:8" ht="84" x14ac:dyDescent="0.2">
      <c r="A527" s="100">
        <v>418</v>
      </c>
      <c r="B527" s="53">
        <v>501900044</v>
      </c>
      <c r="C527" s="73" t="s">
        <v>401</v>
      </c>
      <c r="D527" s="74" t="s">
        <v>31</v>
      </c>
      <c r="E527" s="74">
        <v>70</v>
      </c>
      <c r="F527" s="47"/>
      <c r="G527" s="69"/>
      <c r="H527" s="47"/>
    </row>
    <row r="528" spans="1:8" ht="48" x14ac:dyDescent="0.2">
      <c r="A528" s="100">
        <v>419</v>
      </c>
      <c r="B528" s="53">
        <v>501903273</v>
      </c>
      <c r="C528" s="73" t="s">
        <v>402</v>
      </c>
      <c r="D528" s="74" t="s">
        <v>32</v>
      </c>
      <c r="E528" s="74">
        <v>8</v>
      </c>
      <c r="F528" s="47"/>
      <c r="G528" s="69"/>
      <c r="H528" s="47"/>
    </row>
    <row r="529" spans="1:8" x14ac:dyDescent="0.2">
      <c r="A529" s="47"/>
      <c r="B529" s="104" t="s">
        <v>445</v>
      </c>
      <c r="C529" s="58" t="s">
        <v>446</v>
      </c>
      <c r="D529" s="59"/>
      <c r="E529" s="59"/>
      <c r="F529" s="47"/>
      <c r="G529" s="69"/>
      <c r="H529" s="47"/>
    </row>
    <row r="530" spans="1:8" ht="144" x14ac:dyDescent="0.2">
      <c r="A530" s="100">
        <v>420</v>
      </c>
      <c r="B530" s="53">
        <v>501905496</v>
      </c>
      <c r="C530" s="73" t="s">
        <v>447</v>
      </c>
      <c r="D530" s="74" t="s">
        <v>32</v>
      </c>
      <c r="E530" s="74">
        <v>160</v>
      </c>
      <c r="F530" s="47"/>
      <c r="G530" s="69"/>
      <c r="H530" s="47"/>
    </row>
    <row r="531" spans="1:8" ht="144" x14ac:dyDescent="0.2">
      <c r="A531" s="100">
        <v>421</v>
      </c>
      <c r="B531" s="53">
        <v>501905497</v>
      </c>
      <c r="C531" s="73" t="s">
        <v>448</v>
      </c>
      <c r="D531" s="74" t="s">
        <v>32</v>
      </c>
      <c r="E531" s="74">
        <v>75</v>
      </c>
      <c r="F531" s="47"/>
      <c r="G531" s="69"/>
      <c r="H531" s="47"/>
    </row>
    <row r="532" spans="1:8" ht="144" x14ac:dyDescent="0.2">
      <c r="A532" s="100">
        <v>422</v>
      </c>
      <c r="B532" s="53">
        <v>501905498</v>
      </c>
      <c r="C532" s="73" t="s">
        <v>449</v>
      </c>
      <c r="D532" s="74" t="s">
        <v>32</v>
      </c>
      <c r="E532" s="74">
        <v>12</v>
      </c>
      <c r="F532" s="47"/>
      <c r="G532" s="69"/>
      <c r="H532" s="47"/>
    </row>
    <row r="533" spans="1:8" ht="132" x14ac:dyDescent="0.2">
      <c r="A533" s="100">
        <v>423</v>
      </c>
      <c r="B533" s="53">
        <v>501905499</v>
      </c>
      <c r="C533" s="73" t="s">
        <v>450</v>
      </c>
      <c r="D533" s="74" t="s">
        <v>32</v>
      </c>
      <c r="E533" s="74">
        <v>8</v>
      </c>
      <c r="F533" s="47"/>
      <c r="G533" s="69"/>
      <c r="H533" s="47"/>
    </row>
    <row r="534" spans="1:8" ht="132" x14ac:dyDescent="0.2">
      <c r="A534" s="100">
        <v>424</v>
      </c>
      <c r="B534" s="53">
        <v>501905500</v>
      </c>
      <c r="C534" s="73" t="s">
        <v>451</v>
      </c>
      <c r="D534" s="74" t="s">
        <v>32</v>
      </c>
      <c r="E534" s="74">
        <v>14</v>
      </c>
      <c r="F534" s="47"/>
      <c r="G534" s="69"/>
      <c r="H534" s="47"/>
    </row>
    <row r="535" spans="1:8" ht="132" x14ac:dyDescent="0.2">
      <c r="A535" s="100">
        <v>425</v>
      </c>
      <c r="B535" s="53">
        <v>501905501</v>
      </c>
      <c r="C535" s="73" t="s">
        <v>452</v>
      </c>
      <c r="D535" s="74" t="s">
        <v>32</v>
      </c>
      <c r="E535" s="74">
        <v>12</v>
      </c>
      <c r="F535" s="47"/>
      <c r="G535" s="69"/>
      <c r="H535" s="47"/>
    </row>
    <row r="536" spans="1:8" ht="132" x14ac:dyDescent="0.2">
      <c r="A536" s="100">
        <v>426</v>
      </c>
      <c r="B536" s="53">
        <v>501905502</v>
      </c>
      <c r="C536" s="73" t="s">
        <v>453</v>
      </c>
      <c r="D536" s="74" t="s">
        <v>32</v>
      </c>
      <c r="E536" s="74">
        <v>12</v>
      </c>
      <c r="F536" s="47"/>
      <c r="G536" s="69"/>
      <c r="H536" s="47"/>
    </row>
    <row r="537" spans="1:8" ht="132" x14ac:dyDescent="0.2">
      <c r="A537" s="100">
        <v>427</v>
      </c>
      <c r="B537" s="53">
        <v>501905508</v>
      </c>
      <c r="C537" s="73" t="s">
        <v>454</v>
      </c>
      <c r="D537" s="74" t="s">
        <v>32</v>
      </c>
      <c r="E537" s="74">
        <v>24</v>
      </c>
      <c r="F537" s="47"/>
      <c r="G537" s="69"/>
      <c r="H537" s="47"/>
    </row>
    <row r="538" spans="1:8" x14ac:dyDescent="0.2">
      <c r="A538" s="47"/>
      <c r="B538" s="104" t="s">
        <v>455</v>
      </c>
      <c r="C538" s="58" t="s">
        <v>413</v>
      </c>
      <c r="D538" s="59"/>
      <c r="E538" s="59"/>
      <c r="F538" s="47"/>
      <c r="G538" s="69"/>
      <c r="H538" s="47"/>
    </row>
    <row r="539" spans="1:8" ht="168" x14ac:dyDescent="0.2">
      <c r="A539" s="100">
        <v>428</v>
      </c>
      <c r="B539" s="53">
        <v>501903511</v>
      </c>
      <c r="C539" s="73" t="s">
        <v>414</v>
      </c>
      <c r="D539" s="74" t="s">
        <v>32</v>
      </c>
      <c r="E539" s="74">
        <v>21</v>
      </c>
      <c r="F539" s="47"/>
      <c r="G539" s="69"/>
      <c r="H539" s="47"/>
    </row>
    <row r="540" spans="1:8" ht="48" x14ac:dyDescent="0.2">
      <c r="A540" s="100">
        <v>429</v>
      </c>
      <c r="B540" s="53">
        <v>501905216</v>
      </c>
      <c r="C540" s="73" t="s">
        <v>456</v>
      </c>
      <c r="D540" s="74" t="s">
        <v>31</v>
      </c>
      <c r="E540" s="74">
        <v>220</v>
      </c>
      <c r="F540" s="47"/>
      <c r="G540" s="69"/>
      <c r="H540" s="47"/>
    </row>
    <row r="541" spans="1:8" x14ac:dyDescent="0.2">
      <c r="A541" s="47"/>
      <c r="B541" s="104" t="s">
        <v>457</v>
      </c>
      <c r="C541" s="58" t="s">
        <v>171</v>
      </c>
      <c r="D541" s="59"/>
      <c r="E541" s="59"/>
      <c r="F541" s="47"/>
      <c r="G541" s="69"/>
      <c r="H541" s="47"/>
    </row>
    <row r="542" spans="1:8" ht="144" x14ac:dyDescent="0.2">
      <c r="A542" s="100">
        <v>430</v>
      </c>
      <c r="B542" s="53">
        <v>501905503</v>
      </c>
      <c r="C542" s="73" t="s">
        <v>458</v>
      </c>
      <c r="D542" s="74" t="s">
        <v>32</v>
      </c>
      <c r="E542" s="74">
        <v>10</v>
      </c>
      <c r="F542" s="47"/>
      <c r="G542" s="69"/>
      <c r="H542" s="47"/>
    </row>
    <row r="543" spans="1:8" ht="144" x14ac:dyDescent="0.2">
      <c r="A543" s="100">
        <v>431</v>
      </c>
      <c r="B543" s="53">
        <v>501905217</v>
      </c>
      <c r="C543" s="73" t="s">
        <v>459</v>
      </c>
      <c r="D543" s="74" t="s">
        <v>32</v>
      </c>
      <c r="E543" s="74">
        <v>2</v>
      </c>
      <c r="F543" s="47"/>
      <c r="G543" s="69"/>
      <c r="H543" s="47"/>
    </row>
    <row r="544" spans="1:8" x14ac:dyDescent="0.2">
      <c r="A544" s="47"/>
      <c r="B544" s="104" t="s">
        <v>460</v>
      </c>
      <c r="C544" s="58" t="s">
        <v>461</v>
      </c>
      <c r="D544" s="59"/>
      <c r="E544" s="59"/>
      <c r="F544" s="47"/>
      <c r="G544" s="69"/>
      <c r="H544" s="47"/>
    </row>
    <row r="545" spans="1:8" ht="144" x14ac:dyDescent="0.2">
      <c r="A545" s="100">
        <v>432</v>
      </c>
      <c r="B545" s="53">
        <v>501900257</v>
      </c>
      <c r="C545" s="73" t="s">
        <v>180</v>
      </c>
      <c r="D545" s="74" t="s">
        <v>31</v>
      </c>
      <c r="E545" s="74">
        <v>25</v>
      </c>
      <c r="F545" s="47"/>
      <c r="G545" s="69"/>
      <c r="H545" s="47"/>
    </row>
    <row r="546" spans="1:8" ht="144" x14ac:dyDescent="0.2">
      <c r="A546" s="100">
        <v>433</v>
      </c>
      <c r="B546" s="53">
        <v>501900224</v>
      </c>
      <c r="C546" s="73" t="s">
        <v>181</v>
      </c>
      <c r="D546" s="74" t="s">
        <v>31</v>
      </c>
      <c r="E546" s="74">
        <v>228</v>
      </c>
      <c r="F546" s="47"/>
      <c r="G546" s="69"/>
      <c r="H546" s="47"/>
    </row>
    <row r="547" spans="1:8" ht="144" x14ac:dyDescent="0.2">
      <c r="A547" s="100">
        <v>434</v>
      </c>
      <c r="B547" s="53">
        <v>501900225</v>
      </c>
      <c r="C547" s="73" t="s">
        <v>182</v>
      </c>
      <c r="D547" s="74" t="s">
        <v>31</v>
      </c>
      <c r="E547" s="74">
        <v>85</v>
      </c>
      <c r="F547" s="47"/>
      <c r="G547" s="69"/>
      <c r="H547" s="47"/>
    </row>
    <row r="548" spans="1:8" ht="156" x14ac:dyDescent="0.2">
      <c r="A548" s="100">
        <v>435</v>
      </c>
      <c r="B548" s="53">
        <v>501900209</v>
      </c>
      <c r="C548" s="73" t="s">
        <v>421</v>
      </c>
      <c r="D548" s="74" t="s">
        <v>31</v>
      </c>
      <c r="E548" s="74">
        <v>30</v>
      </c>
      <c r="F548" s="47"/>
      <c r="G548" s="69"/>
      <c r="H548" s="47"/>
    </row>
    <row r="549" spans="1:8" ht="144" x14ac:dyDescent="0.2">
      <c r="A549" s="100">
        <v>436</v>
      </c>
      <c r="B549" s="53">
        <v>501900258</v>
      </c>
      <c r="C549" s="73" t="s">
        <v>183</v>
      </c>
      <c r="D549" s="74" t="s">
        <v>31</v>
      </c>
      <c r="E549" s="74">
        <v>75</v>
      </c>
      <c r="F549" s="47"/>
      <c r="G549" s="69"/>
      <c r="H549" s="47"/>
    </row>
    <row r="550" spans="1:8" ht="156" x14ac:dyDescent="0.2">
      <c r="A550" s="100">
        <v>437</v>
      </c>
      <c r="B550" s="53">
        <v>501900210</v>
      </c>
      <c r="C550" s="73" t="s">
        <v>422</v>
      </c>
      <c r="D550" s="74" t="s">
        <v>31</v>
      </c>
      <c r="E550" s="74">
        <v>30</v>
      </c>
      <c r="F550" s="47"/>
      <c r="G550" s="69"/>
      <c r="H550" s="47"/>
    </row>
    <row r="551" spans="1:8" ht="144" x14ac:dyDescent="0.2">
      <c r="A551" s="100">
        <v>438</v>
      </c>
      <c r="B551" s="53">
        <v>501900259</v>
      </c>
      <c r="C551" s="73" t="s">
        <v>184</v>
      </c>
      <c r="D551" s="74" t="s">
        <v>31</v>
      </c>
      <c r="E551" s="74">
        <v>120</v>
      </c>
      <c r="F551" s="47"/>
      <c r="G551" s="69"/>
      <c r="H551" s="47"/>
    </row>
    <row r="552" spans="1:8" ht="144" x14ac:dyDescent="0.2">
      <c r="A552" s="100">
        <v>439</v>
      </c>
      <c r="B552" s="53">
        <v>501905469</v>
      </c>
      <c r="C552" s="73" t="s">
        <v>462</v>
      </c>
      <c r="D552" s="74" t="s">
        <v>31</v>
      </c>
      <c r="E552" s="74">
        <v>30</v>
      </c>
      <c r="F552" s="47"/>
      <c r="G552" s="69"/>
      <c r="H552" s="47"/>
    </row>
    <row r="553" spans="1:8" ht="144" x14ac:dyDescent="0.2">
      <c r="A553" s="100">
        <v>440</v>
      </c>
      <c r="B553" s="53">
        <v>501905470</v>
      </c>
      <c r="C553" s="73" t="s">
        <v>463</v>
      </c>
      <c r="D553" s="74" t="s">
        <v>31</v>
      </c>
      <c r="E553" s="74">
        <v>230</v>
      </c>
      <c r="F553" s="47"/>
      <c r="G553" s="69"/>
      <c r="H553" s="47"/>
    </row>
    <row r="554" spans="1:8" ht="144" x14ac:dyDescent="0.2">
      <c r="A554" s="100">
        <v>441</v>
      </c>
      <c r="B554" s="53">
        <v>501901164</v>
      </c>
      <c r="C554" s="73" t="s">
        <v>187</v>
      </c>
      <c r="D554" s="74" t="s">
        <v>31</v>
      </c>
      <c r="E554" s="74">
        <v>30</v>
      </c>
      <c r="F554" s="47"/>
      <c r="G554" s="69"/>
      <c r="H554" s="47"/>
    </row>
    <row r="555" spans="1:8" ht="144" x14ac:dyDescent="0.2">
      <c r="A555" s="100">
        <v>442</v>
      </c>
      <c r="B555" s="53">
        <v>501901166</v>
      </c>
      <c r="C555" s="73" t="s">
        <v>188</v>
      </c>
      <c r="D555" s="74" t="s">
        <v>31</v>
      </c>
      <c r="E555" s="74">
        <v>90</v>
      </c>
      <c r="F555" s="47"/>
      <c r="G555" s="69"/>
      <c r="H555" s="47"/>
    </row>
    <row r="556" spans="1:8" ht="96" x14ac:dyDescent="0.2">
      <c r="A556" s="100">
        <v>443</v>
      </c>
      <c r="B556" s="53">
        <v>501905473</v>
      </c>
      <c r="C556" s="73" t="s">
        <v>464</v>
      </c>
      <c r="D556" s="74" t="s">
        <v>32</v>
      </c>
      <c r="E556" s="74">
        <v>6</v>
      </c>
      <c r="F556" s="47"/>
      <c r="G556" s="69"/>
      <c r="H556" s="47"/>
    </row>
    <row r="557" spans="1:8" ht="96" x14ac:dyDescent="0.2">
      <c r="A557" s="100">
        <v>444</v>
      </c>
      <c r="B557" s="53">
        <v>501905474</v>
      </c>
      <c r="C557" s="73" t="s">
        <v>465</v>
      </c>
      <c r="D557" s="74" t="s">
        <v>32</v>
      </c>
      <c r="E557" s="74">
        <v>2</v>
      </c>
      <c r="F557" s="47"/>
      <c r="G557" s="69"/>
      <c r="H557" s="47"/>
    </row>
    <row r="558" spans="1:8" ht="96" x14ac:dyDescent="0.2">
      <c r="A558" s="100">
        <v>445</v>
      </c>
      <c r="B558" s="53">
        <v>501905475</v>
      </c>
      <c r="C558" s="73" t="s">
        <v>466</v>
      </c>
      <c r="D558" s="74" t="s">
        <v>32</v>
      </c>
      <c r="E558" s="74">
        <v>1</v>
      </c>
      <c r="F558" s="47"/>
      <c r="G558" s="69"/>
      <c r="H558" s="47"/>
    </row>
    <row r="559" spans="1:8" ht="96" x14ac:dyDescent="0.2">
      <c r="A559" s="100">
        <v>446</v>
      </c>
      <c r="B559" s="53">
        <v>501905476</v>
      </c>
      <c r="C559" s="73" t="s">
        <v>424</v>
      </c>
      <c r="D559" s="74" t="s">
        <v>32</v>
      </c>
      <c r="E559" s="74">
        <v>13</v>
      </c>
      <c r="F559" s="47"/>
      <c r="G559" s="69"/>
      <c r="H559" s="47"/>
    </row>
    <row r="560" spans="1:8" ht="84" x14ac:dyDescent="0.2">
      <c r="A560" s="100">
        <v>447</v>
      </c>
      <c r="B560" s="53">
        <v>501905477</v>
      </c>
      <c r="C560" s="73" t="s">
        <v>467</v>
      </c>
      <c r="D560" s="74" t="s">
        <v>32</v>
      </c>
      <c r="E560" s="74">
        <v>9</v>
      </c>
      <c r="F560" s="47"/>
      <c r="G560" s="69"/>
      <c r="H560" s="47"/>
    </row>
    <row r="561" spans="1:8" ht="84" x14ac:dyDescent="0.2">
      <c r="A561" s="100">
        <v>448</v>
      </c>
      <c r="B561" s="53">
        <v>501905478</v>
      </c>
      <c r="C561" s="73" t="s">
        <v>468</v>
      </c>
      <c r="D561" s="74" t="s">
        <v>32</v>
      </c>
      <c r="E561" s="74">
        <v>13</v>
      </c>
      <c r="F561" s="47"/>
      <c r="G561" s="69"/>
      <c r="H561" s="47"/>
    </row>
    <row r="562" spans="1:8" ht="144" x14ac:dyDescent="0.2">
      <c r="A562" s="100">
        <v>449</v>
      </c>
      <c r="B562" s="53">
        <v>501905479</v>
      </c>
      <c r="C562" s="73" t="s">
        <v>469</v>
      </c>
      <c r="D562" s="74" t="s">
        <v>32</v>
      </c>
      <c r="E562" s="74">
        <v>80</v>
      </c>
      <c r="F562" s="47"/>
      <c r="G562" s="69"/>
      <c r="H562" s="47"/>
    </row>
    <row r="563" spans="1:8" ht="144" x14ac:dyDescent="0.2">
      <c r="A563" s="100">
        <v>450</v>
      </c>
      <c r="B563" s="53">
        <v>501905480</v>
      </c>
      <c r="C563" s="73" t="s">
        <v>470</v>
      </c>
      <c r="D563" s="74" t="s">
        <v>32</v>
      </c>
      <c r="E563" s="74">
        <v>170</v>
      </c>
      <c r="F563" s="47"/>
      <c r="G563" s="69"/>
      <c r="H563" s="47"/>
    </row>
    <row r="564" spans="1:8" ht="144" x14ac:dyDescent="0.2">
      <c r="A564" s="100">
        <v>451</v>
      </c>
      <c r="B564" s="53">
        <v>501905481</v>
      </c>
      <c r="C564" s="73" t="s">
        <v>471</v>
      </c>
      <c r="D564" s="74" t="s">
        <v>32</v>
      </c>
      <c r="E564" s="74">
        <v>80</v>
      </c>
      <c r="F564" s="47"/>
      <c r="G564" s="69"/>
      <c r="H564" s="47"/>
    </row>
    <row r="565" spans="1:8" ht="132" x14ac:dyDescent="0.2">
      <c r="A565" s="100">
        <v>452</v>
      </c>
      <c r="B565" s="105">
        <v>501906008</v>
      </c>
      <c r="C565" s="108" t="s">
        <v>751</v>
      </c>
      <c r="D565" s="107" t="s">
        <v>32</v>
      </c>
      <c r="E565" s="107">
        <v>35</v>
      </c>
      <c r="F565" s="47"/>
      <c r="G565" s="69"/>
      <c r="H565" s="47"/>
    </row>
    <row r="566" spans="1:8" ht="132" x14ac:dyDescent="0.2">
      <c r="A566" s="100">
        <v>453</v>
      </c>
      <c r="B566" s="105">
        <v>501905447</v>
      </c>
      <c r="C566" s="108" t="s">
        <v>752</v>
      </c>
      <c r="D566" s="107" t="s">
        <v>32</v>
      </c>
      <c r="E566" s="107">
        <v>65</v>
      </c>
      <c r="F566" s="47"/>
      <c r="G566" s="69"/>
      <c r="H566" s="47"/>
    </row>
    <row r="567" spans="1:8" ht="132" x14ac:dyDescent="0.2">
      <c r="A567" s="100">
        <v>454</v>
      </c>
      <c r="B567" s="53">
        <v>501905448</v>
      </c>
      <c r="C567" s="91" t="s">
        <v>778</v>
      </c>
      <c r="D567" s="74" t="s">
        <v>32</v>
      </c>
      <c r="E567" s="74">
        <v>35</v>
      </c>
      <c r="F567" s="47"/>
      <c r="G567" s="69"/>
      <c r="H567" s="47"/>
    </row>
    <row r="568" spans="1:8" ht="48" x14ac:dyDescent="0.2">
      <c r="A568" s="100">
        <v>455</v>
      </c>
      <c r="B568" s="53">
        <v>501902532</v>
      </c>
      <c r="C568" s="73" t="s">
        <v>189</v>
      </c>
      <c r="D568" s="74" t="s">
        <v>34</v>
      </c>
      <c r="E568" s="74">
        <v>180</v>
      </c>
      <c r="F568" s="47"/>
      <c r="G568" s="69"/>
      <c r="H568" s="47"/>
    </row>
    <row r="569" spans="1:8" ht="120" x14ac:dyDescent="0.2">
      <c r="A569" s="100">
        <v>456</v>
      </c>
      <c r="B569" s="53">
        <v>501905485</v>
      </c>
      <c r="C569" s="73" t="s">
        <v>472</v>
      </c>
      <c r="D569" s="74" t="s">
        <v>31</v>
      </c>
      <c r="E569" s="74">
        <v>1200</v>
      </c>
      <c r="F569" s="47"/>
      <c r="G569" s="69"/>
      <c r="H569" s="47"/>
    </row>
    <row r="570" spans="1:8" ht="84" x14ac:dyDescent="0.2">
      <c r="A570" s="100">
        <v>457</v>
      </c>
      <c r="B570" s="53">
        <v>502400045</v>
      </c>
      <c r="C570" s="73" t="s">
        <v>433</v>
      </c>
      <c r="D570" s="74" t="s">
        <v>31</v>
      </c>
      <c r="E570" s="74">
        <v>720</v>
      </c>
      <c r="F570" s="47"/>
      <c r="G570" s="69"/>
      <c r="H570" s="47"/>
    </row>
    <row r="571" spans="1:8" ht="84" x14ac:dyDescent="0.2">
      <c r="A571" s="100">
        <v>458</v>
      </c>
      <c r="B571" s="53">
        <v>502400044</v>
      </c>
      <c r="C571" s="73" t="s">
        <v>359</v>
      </c>
      <c r="D571" s="74" t="s">
        <v>31</v>
      </c>
      <c r="E571" s="74">
        <v>1740</v>
      </c>
      <c r="F571" s="47"/>
      <c r="G571" s="69"/>
      <c r="H571" s="47"/>
    </row>
    <row r="572" spans="1:8" ht="84" x14ac:dyDescent="0.2">
      <c r="A572" s="100">
        <v>459</v>
      </c>
      <c r="B572" s="53">
        <v>502400043</v>
      </c>
      <c r="C572" s="73" t="s">
        <v>355</v>
      </c>
      <c r="D572" s="74" t="s">
        <v>31</v>
      </c>
      <c r="E572" s="74">
        <v>350</v>
      </c>
      <c r="F572" s="47"/>
      <c r="G572" s="69"/>
      <c r="H572" s="47"/>
    </row>
    <row r="573" spans="1:8" ht="84" x14ac:dyDescent="0.2">
      <c r="A573" s="100">
        <v>460</v>
      </c>
      <c r="B573" s="53">
        <v>502400042</v>
      </c>
      <c r="C573" s="73" t="s">
        <v>435</v>
      </c>
      <c r="D573" s="74" t="s">
        <v>31</v>
      </c>
      <c r="E573" s="74">
        <v>3500</v>
      </c>
      <c r="F573" s="47"/>
      <c r="G573" s="69"/>
      <c r="H573" s="47"/>
    </row>
    <row r="574" spans="1:8" x14ac:dyDescent="0.2">
      <c r="A574" s="47"/>
      <c r="B574" s="104" t="s">
        <v>473</v>
      </c>
      <c r="C574" s="58" t="s">
        <v>474</v>
      </c>
      <c r="D574" s="59"/>
      <c r="E574" s="59"/>
      <c r="F574" s="47"/>
      <c r="G574" s="69"/>
      <c r="H574" s="47"/>
    </row>
    <row r="575" spans="1:8" ht="180" x14ac:dyDescent="0.2">
      <c r="A575" s="100">
        <v>461</v>
      </c>
      <c r="B575" s="53">
        <v>501905486</v>
      </c>
      <c r="C575" s="73" t="s">
        <v>475</v>
      </c>
      <c r="D575" s="74" t="s">
        <v>34</v>
      </c>
      <c r="E575" s="74">
        <v>180</v>
      </c>
      <c r="F575" s="47"/>
      <c r="G575" s="69"/>
      <c r="H575" s="47"/>
    </row>
    <row r="576" spans="1:8" ht="180" x14ac:dyDescent="0.2">
      <c r="A576" s="100">
        <v>462</v>
      </c>
      <c r="B576" s="53">
        <v>501905487</v>
      </c>
      <c r="C576" s="73" t="s">
        <v>476</v>
      </c>
      <c r="D576" s="74" t="s">
        <v>34</v>
      </c>
      <c r="E576" s="74">
        <v>180</v>
      </c>
      <c r="F576" s="47"/>
      <c r="G576" s="69"/>
      <c r="H576" s="47"/>
    </row>
    <row r="577" spans="1:8" ht="180" x14ac:dyDescent="0.2">
      <c r="A577" s="100">
        <v>463</v>
      </c>
      <c r="B577" s="53">
        <v>501905488</v>
      </c>
      <c r="C577" s="73" t="s">
        <v>477</v>
      </c>
      <c r="D577" s="74" t="s">
        <v>34</v>
      </c>
      <c r="E577" s="74">
        <v>180</v>
      </c>
      <c r="F577" s="49"/>
      <c r="G577" s="69"/>
      <c r="H577" s="47"/>
    </row>
    <row r="578" spans="1:8" ht="15" x14ac:dyDescent="0.2">
      <c r="A578" s="53"/>
      <c r="B578" s="51" t="s">
        <v>324</v>
      </c>
      <c r="C578" s="68" t="s">
        <v>478</v>
      </c>
      <c r="D578" s="53"/>
      <c r="E578" s="92"/>
      <c r="F578" s="49"/>
      <c r="G578" s="69"/>
      <c r="H578" s="47"/>
    </row>
    <row r="579" spans="1:8" ht="132" x14ac:dyDescent="0.2">
      <c r="A579" s="100">
        <v>464</v>
      </c>
      <c r="B579" s="105">
        <v>503002213</v>
      </c>
      <c r="C579" s="106" t="s">
        <v>753</v>
      </c>
      <c r="D579" s="105" t="s">
        <v>32</v>
      </c>
      <c r="E579" s="109">
        <v>2</v>
      </c>
      <c r="F579" s="49"/>
      <c r="G579" s="69"/>
      <c r="H579" s="47"/>
    </row>
    <row r="580" spans="1:8" ht="132" x14ac:dyDescent="0.2">
      <c r="A580" s="100">
        <v>465</v>
      </c>
      <c r="B580" s="105">
        <v>503002214</v>
      </c>
      <c r="C580" s="106" t="s">
        <v>754</v>
      </c>
      <c r="D580" s="105" t="s">
        <v>32</v>
      </c>
      <c r="E580" s="109">
        <v>2</v>
      </c>
      <c r="F580" s="49"/>
      <c r="G580" s="69"/>
      <c r="H580" s="47"/>
    </row>
    <row r="581" spans="1:8" ht="15" x14ac:dyDescent="0.2">
      <c r="A581" s="53"/>
      <c r="B581" s="51" t="s">
        <v>479</v>
      </c>
      <c r="C581" s="68" t="s">
        <v>480</v>
      </c>
      <c r="D581" s="53"/>
      <c r="E581" s="92"/>
      <c r="F581" s="49"/>
      <c r="G581" s="69"/>
      <c r="H581" s="47"/>
    </row>
    <row r="582" spans="1:8" x14ac:dyDescent="0.2">
      <c r="A582" s="47"/>
      <c r="B582" s="47" t="s">
        <v>481</v>
      </c>
      <c r="C582" s="67" t="s">
        <v>482</v>
      </c>
      <c r="D582" s="59"/>
      <c r="E582" s="59"/>
      <c r="F582" s="47"/>
      <c r="G582" s="69"/>
      <c r="H582" s="47"/>
    </row>
    <row r="583" spans="1:8" x14ac:dyDescent="0.2">
      <c r="A583" s="47"/>
      <c r="B583" s="104" t="s">
        <v>483</v>
      </c>
      <c r="C583" s="66" t="s">
        <v>484</v>
      </c>
      <c r="D583" s="59"/>
      <c r="E583" s="59"/>
      <c r="F583" s="47"/>
      <c r="G583" s="69"/>
      <c r="H583" s="47"/>
    </row>
    <row r="584" spans="1:8" ht="132" x14ac:dyDescent="0.2">
      <c r="A584" s="100">
        <v>466</v>
      </c>
      <c r="B584" s="60">
        <v>501300249</v>
      </c>
      <c r="C584" s="61" t="s">
        <v>485</v>
      </c>
      <c r="D584" s="62" t="s">
        <v>32</v>
      </c>
      <c r="E584" s="62">
        <v>1</v>
      </c>
      <c r="F584" s="47"/>
      <c r="G584" s="69"/>
      <c r="H584" s="47"/>
    </row>
    <row r="585" spans="1:8" ht="60" x14ac:dyDescent="0.2">
      <c r="A585" s="100">
        <v>467</v>
      </c>
      <c r="B585" s="60">
        <v>501309366</v>
      </c>
      <c r="C585" s="61" t="s">
        <v>486</v>
      </c>
      <c r="D585" s="62" t="s">
        <v>32</v>
      </c>
      <c r="E585" s="62">
        <v>2</v>
      </c>
      <c r="F585" s="47"/>
      <c r="G585" s="69"/>
      <c r="H585" s="47"/>
    </row>
    <row r="586" spans="1:8" ht="48" x14ac:dyDescent="0.2">
      <c r="A586" s="100">
        <v>468</v>
      </c>
      <c r="B586" s="60">
        <v>501300250</v>
      </c>
      <c r="C586" s="61" t="s">
        <v>487</v>
      </c>
      <c r="D586" s="62" t="s">
        <v>32</v>
      </c>
      <c r="E586" s="62">
        <v>2</v>
      </c>
      <c r="F586" s="47"/>
      <c r="G586" s="69"/>
      <c r="H586" s="47"/>
    </row>
    <row r="587" spans="1:8" ht="48" x14ac:dyDescent="0.2">
      <c r="A587" s="100">
        <v>469</v>
      </c>
      <c r="B587" s="60">
        <v>501300251</v>
      </c>
      <c r="C587" s="61" t="s">
        <v>488</v>
      </c>
      <c r="D587" s="62" t="s">
        <v>32</v>
      </c>
      <c r="E587" s="62">
        <v>2</v>
      </c>
      <c r="F587" s="47"/>
      <c r="G587" s="69"/>
      <c r="H587" s="47"/>
    </row>
    <row r="588" spans="1:8" ht="108" x14ac:dyDescent="0.2">
      <c r="A588" s="100">
        <v>470</v>
      </c>
      <c r="B588" s="60">
        <v>502500847</v>
      </c>
      <c r="C588" s="61" t="s">
        <v>719</v>
      </c>
      <c r="D588" s="62" t="s">
        <v>32</v>
      </c>
      <c r="E588" s="62">
        <v>1</v>
      </c>
      <c r="F588" s="47"/>
      <c r="G588" s="69"/>
      <c r="H588" s="47"/>
    </row>
    <row r="589" spans="1:8" ht="84" x14ac:dyDescent="0.2">
      <c r="A589" s="100">
        <v>471</v>
      </c>
      <c r="B589" s="60">
        <v>502405308</v>
      </c>
      <c r="C589" s="61" t="s">
        <v>489</v>
      </c>
      <c r="D589" s="62" t="s">
        <v>32</v>
      </c>
      <c r="E589" s="62">
        <v>1</v>
      </c>
      <c r="F589" s="47"/>
      <c r="G589" s="69"/>
      <c r="H589" s="47"/>
    </row>
    <row r="590" spans="1:8" ht="84" x14ac:dyDescent="0.2">
      <c r="A590" s="100">
        <v>472</v>
      </c>
      <c r="B590" s="60">
        <v>502400057</v>
      </c>
      <c r="C590" s="61" t="s">
        <v>490</v>
      </c>
      <c r="D590" s="62" t="s">
        <v>31</v>
      </c>
      <c r="E590" s="62">
        <v>158.4</v>
      </c>
      <c r="F590" s="47"/>
      <c r="G590" s="69"/>
      <c r="H590" s="47"/>
    </row>
    <row r="591" spans="1:8" ht="84" x14ac:dyDescent="0.2">
      <c r="A591" s="100">
        <v>473</v>
      </c>
      <c r="B591" s="60">
        <v>502400052</v>
      </c>
      <c r="C591" s="61" t="s">
        <v>491</v>
      </c>
      <c r="D591" s="62" t="s">
        <v>31</v>
      </c>
      <c r="E591" s="62">
        <v>39.6</v>
      </c>
      <c r="F591" s="47"/>
      <c r="G591" s="69"/>
      <c r="H591" s="47"/>
    </row>
    <row r="592" spans="1:8" ht="96" x14ac:dyDescent="0.2">
      <c r="A592" s="100">
        <v>474</v>
      </c>
      <c r="B592" s="60">
        <v>502400086</v>
      </c>
      <c r="C592" s="61" t="s">
        <v>492</v>
      </c>
      <c r="D592" s="62" t="s">
        <v>31</v>
      </c>
      <c r="E592" s="62">
        <v>36</v>
      </c>
      <c r="F592" s="47"/>
      <c r="G592" s="69"/>
      <c r="H592" s="47"/>
    </row>
    <row r="593" spans="1:9" x14ac:dyDescent="0.2">
      <c r="A593" s="47"/>
      <c r="B593" s="104" t="s">
        <v>493</v>
      </c>
      <c r="C593" s="66" t="s">
        <v>494</v>
      </c>
      <c r="D593" s="59"/>
      <c r="E593" s="59"/>
      <c r="F593" s="47"/>
      <c r="G593" s="69"/>
      <c r="H593" s="47"/>
    </row>
    <row r="594" spans="1:9" ht="48" x14ac:dyDescent="0.2">
      <c r="A594" s="100">
        <v>475</v>
      </c>
      <c r="B594" s="60">
        <v>501309394</v>
      </c>
      <c r="C594" s="61" t="s">
        <v>495</v>
      </c>
      <c r="D594" s="62" t="s">
        <v>32</v>
      </c>
      <c r="E594" s="62">
        <v>2</v>
      </c>
      <c r="F594" s="47"/>
      <c r="G594" s="69"/>
      <c r="H594" s="47"/>
    </row>
    <row r="595" spans="1:9" ht="36" x14ac:dyDescent="0.2">
      <c r="A595" s="100">
        <v>476</v>
      </c>
      <c r="B595" s="60">
        <v>501309395</v>
      </c>
      <c r="C595" s="61" t="s">
        <v>496</v>
      </c>
      <c r="D595" s="62" t="s">
        <v>32</v>
      </c>
      <c r="E595" s="62">
        <v>2</v>
      </c>
      <c r="F595" s="47"/>
      <c r="G595" s="69"/>
      <c r="H595" s="47"/>
    </row>
    <row r="596" spans="1:9" x14ac:dyDescent="0.2">
      <c r="A596" s="47"/>
      <c r="B596" s="104" t="s">
        <v>497</v>
      </c>
      <c r="C596" s="66" t="s">
        <v>498</v>
      </c>
      <c r="D596" s="59"/>
      <c r="E596" s="59"/>
      <c r="F596" s="47"/>
      <c r="G596" s="69"/>
      <c r="H596" s="47"/>
    </row>
    <row r="597" spans="1:9" ht="108" x14ac:dyDescent="0.2">
      <c r="A597" s="100">
        <v>477</v>
      </c>
      <c r="B597" s="94">
        <v>500800017</v>
      </c>
      <c r="C597" s="95" t="s">
        <v>740</v>
      </c>
      <c r="D597" s="96" t="s">
        <v>32</v>
      </c>
      <c r="E597" s="96">
        <v>1</v>
      </c>
      <c r="F597" s="47"/>
      <c r="G597" s="69"/>
      <c r="H597" s="47"/>
    </row>
    <row r="598" spans="1:9" x14ac:dyDescent="0.2">
      <c r="A598" s="47"/>
      <c r="B598" s="104" t="s">
        <v>499</v>
      </c>
      <c r="C598" s="66" t="s">
        <v>500</v>
      </c>
      <c r="D598" s="59"/>
      <c r="E598" s="59"/>
      <c r="F598" s="47"/>
      <c r="G598" s="69"/>
      <c r="H598" s="47"/>
    </row>
    <row r="599" spans="1:9" ht="84" x14ac:dyDescent="0.2">
      <c r="A599" s="100">
        <v>478</v>
      </c>
      <c r="B599" s="60">
        <v>502400052</v>
      </c>
      <c r="C599" s="61" t="s">
        <v>491</v>
      </c>
      <c r="D599" s="62" t="s">
        <v>31</v>
      </c>
      <c r="E599" s="62">
        <v>422.4</v>
      </c>
      <c r="F599" s="47"/>
      <c r="G599" s="69"/>
      <c r="H599" s="47"/>
    </row>
    <row r="600" spans="1:9" ht="48" x14ac:dyDescent="0.2">
      <c r="A600" s="100">
        <v>479</v>
      </c>
      <c r="B600" s="60">
        <v>502500092</v>
      </c>
      <c r="C600" s="61" t="s">
        <v>331</v>
      </c>
      <c r="D600" s="62" t="s">
        <v>31</v>
      </c>
      <c r="E600" s="62">
        <v>105.6</v>
      </c>
      <c r="F600" s="47"/>
      <c r="G600" s="69"/>
      <c r="H600" s="47"/>
    </row>
    <row r="601" spans="1:9" ht="48" x14ac:dyDescent="0.2">
      <c r="A601" s="100">
        <v>480</v>
      </c>
      <c r="B601" s="60">
        <v>502401797</v>
      </c>
      <c r="C601" s="61" t="s">
        <v>501</v>
      </c>
      <c r="D601" s="62" t="s">
        <v>31</v>
      </c>
      <c r="E601" s="62">
        <v>47.52</v>
      </c>
      <c r="F601" s="47"/>
      <c r="G601" s="69"/>
      <c r="H601" s="47"/>
    </row>
    <row r="602" spans="1:9" ht="120" x14ac:dyDescent="0.2">
      <c r="A602" s="100">
        <v>481</v>
      </c>
      <c r="B602" s="60">
        <v>502404356</v>
      </c>
      <c r="C602" s="61" t="s">
        <v>502</v>
      </c>
      <c r="D602" s="62" t="s">
        <v>31</v>
      </c>
      <c r="E602" s="62">
        <v>26.4</v>
      </c>
      <c r="F602" s="47"/>
      <c r="G602" s="69"/>
      <c r="H602" s="47"/>
    </row>
    <row r="603" spans="1:9" ht="60" x14ac:dyDescent="0.2">
      <c r="A603" s="100">
        <v>482</v>
      </c>
      <c r="B603" s="60">
        <v>501301022</v>
      </c>
      <c r="C603" s="61" t="s">
        <v>503</v>
      </c>
      <c r="D603" s="62" t="s">
        <v>32</v>
      </c>
      <c r="E603" s="62">
        <v>3</v>
      </c>
      <c r="F603" s="47"/>
      <c r="G603" s="69"/>
      <c r="H603" s="47"/>
    </row>
    <row r="604" spans="1:9" x14ac:dyDescent="0.2">
      <c r="A604" s="47"/>
      <c r="B604" s="104" t="s">
        <v>504</v>
      </c>
      <c r="C604" s="66" t="s">
        <v>505</v>
      </c>
      <c r="D604" s="59"/>
      <c r="E604" s="59"/>
      <c r="F604" s="47"/>
      <c r="G604" s="69"/>
      <c r="H604" s="47"/>
    </row>
    <row r="605" spans="1:9" x14ac:dyDescent="0.2">
      <c r="A605" s="47"/>
      <c r="B605" s="104" t="s">
        <v>506</v>
      </c>
      <c r="C605" s="66" t="s">
        <v>718</v>
      </c>
      <c r="D605" s="59"/>
      <c r="E605" s="59"/>
      <c r="F605" s="47"/>
      <c r="G605" s="69"/>
      <c r="H605" s="47"/>
    </row>
    <row r="606" spans="1:9" ht="192" x14ac:dyDescent="0.2">
      <c r="A606" s="100">
        <v>483</v>
      </c>
      <c r="B606" s="94">
        <v>502406006</v>
      </c>
      <c r="C606" s="95" t="s">
        <v>716</v>
      </c>
      <c r="D606" s="96" t="s">
        <v>32</v>
      </c>
      <c r="E606" s="96">
        <v>1</v>
      </c>
      <c r="F606" s="97"/>
      <c r="G606" s="98"/>
      <c r="H606" s="97"/>
      <c r="I606" s="93"/>
    </row>
    <row r="607" spans="1:9" x14ac:dyDescent="0.2">
      <c r="A607" s="47"/>
      <c r="B607" s="104" t="s">
        <v>507</v>
      </c>
      <c r="C607" s="66" t="s">
        <v>508</v>
      </c>
      <c r="D607" s="59"/>
      <c r="E607" s="59"/>
      <c r="F607" s="47"/>
      <c r="G607" s="69"/>
      <c r="H607" s="47"/>
    </row>
    <row r="608" spans="1:9" ht="84" x14ac:dyDescent="0.2">
      <c r="A608" s="100">
        <v>484</v>
      </c>
      <c r="B608" s="60">
        <v>502400048</v>
      </c>
      <c r="C608" s="61" t="s">
        <v>509</v>
      </c>
      <c r="D608" s="62" t="s">
        <v>31</v>
      </c>
      <c r="E608" s="62">
        <v>10.799999999999999</v>
      </c>
      <c r="F608" s="47"/>
      <c r="G608" s="69"/>
      <c r="H608" s="47"/>
    </row>
    <row r="609" spans="1:8" ht="84" x14ac:dyDescent="0.2">
      <c r="A609" s="100">
        <v>485</v>
      </c>
      <c r="B609" s="60">
        <v>502400049</v>
      </c>
      <c r="C609" s="61" t="s">
        <v>209</v>
      </c>
      <c r="D609" s="62" t="s">
        <v>31</v>
      </c>
      <c r="E609" s="62">
        <v>3.5999999999999996</v>
      </c>
      <c r="F609" s="47"/>
      <c r="G609" s="69"/>
      <c r="H609" s="47"/>
    </row>
    <row r="610" spans="1:8" ht="48" x14ac:dyDescent="0.2">
      <c r="A610" s="100">
        <v>486</v>
      </c>
      <c r="B610" s="60">
        <v>502500089</v>
      </c>
      <c r="C610" s="61" t="s">
        <v>510</v>
      </c>
      <c r="D610" s="62" t="s">
        <v>31</v>
      </c>
      <c r="E610" s="62">
        <v>6</v>
      </c>
      <c r="F610" s="47"/>
      <c r="G610" s="69"/>
      <c r="H610" s="47"/>
    </row>
    <row r="611" spans="1:8" ht="36" x14ac:dyDescent="0.2">
      <c r="A611" s="100">
        <v>487</v>
      </c>
      <c r="B611" s="60">
        <v>502403461</v>
      </c>
      <c r="C611" s="61" t="s">
        <v>511</v>
      </c>
      <c r="D611" s="62" t="s">
        <v>31</v>
      </c>
      <c r="E611" s="62">
        <v>6</v>
      </c>
      <c r="F611" s="47"/>
      <c r="G611" s="69"/>
      <c r="H611" s="47"/>
    </row>
    <row r="612" spans="1:8" ht="72" x14ac:dyDescent="0.2">
      <c r="A612" s="100">
        <v>488</v>
      </c>
      <c r="B612" s="60">
        <v>501309371</v>
      </c>
      <c r="C612" s="61" t="s">
        <v>512</v>
      </c>
      <c r="D612" s="62" t="s">
        <v>32</v>
      </c>
      <c r="E612" s="62">
        <v>1</v>
      </c>
      <c r="F612" s="47"/>
      <c r="G612" s="69"/>
      <c r="H612" s="47"/>
    </row>
    <row r="613" spans="1:8" ht="84" x14ac:dyDescent="0.2">
      <c r="A613" s="100">
        <v>489</v>
      </c>
      <c r="B613" s="60">
        <v>502400176</v>
      </c>
      <c r="C613" s="61" t="s">
        <v>513</v>
      </c>
      <c r="D613" s="62" t="s">
        <v>32</v>
      </c>
      <c r="E613" s="62">
        <v>1</v>
      </c>
      <c r="F613" s="47"/>
      <c r="G613" s="69"/>
      <c r="H613" s="47"/>
    </row>
    <row r="614" spans="1:8" ht="72" x14ac:dyDescent="0.2">
      <c r="A614" s="100">
        <v>490</v>
      </c>
      <c r="B614" s="60">
        <v>501304371</v>
      </c>
      <c r="C614" s="61" t="s">
        <v>514</v>
      </c>
      <c r="D614" s="62" t="s">
        <v>32</v>
      </c>
      <c r="E614" s="62">
        <v>1</v>
      </c>
      <c r="F614" s="47"/>
      <c r="G614" s="69"/>
      <c r="H614" s="47"/>
    </row>
    <row r="615" spans="1:8" ht="84" x14ac:dyDescent="0.2">
      <c r="A615" s="100">
        <v>491</v>
      </c>
      <c r="B615" s="60">
        <v>501304428</v>
      </c>
      <c r="C615" s="61" t="s">
        <v>515</v>
      </c>
      <c r="D615" s="62" t="s">
        <v>32</v>
      </c>
      <c r="E615" s="62">
        <v>3</v>
      </c>
      <c r="F615" s="47"/>
      <c r="G615" s="69"/>
      <c r="H615" s="47"/>
    </row>
    <row r="616" spans="1:8" x14ac:dyDescent="0.2">
      <c r="A616" s="47"/>
      <c r="B616" s="104" t="s">
        <v>516</v>
      </c>
      <c r="C616" s="66" t="s">
        <v>517</v>
      </c>
      <c r="D616" s="59"/>
      <c r="E616" s="59"/>
      <c r="F616" s="47"/>
      <c r="G616" s="69"/>
      <c r="H616" s="47"/>
    </row>
    <row r="617" spans="1:8" ht="84" x14ac:dyDescent="0.2">
      <c r="A617" s="100">
        <v>492</v>
      </c>
      <c r="B617" s="60">
        <v>502400046</v>
      </c>
      <c r="C617" s="61" t="s">
        <v>518</v>
      </c>
      <c r="D617" s="62" t="s">
        <v>31</v>
      </c>
      <c r="E617" s="62">
        <v>10.799999999999999</v>
      </c>
      <c r="F617" s="47"/>
      <c r="G617" s="69"/>
      <c r="H617" s="47"/>
    </row>
    <row r="618" spans="1:8" ht="48" x14ac:dyDescent="0.2">
      <c r="A618" s="100">
        <v>493</v>
      </c>
      <c r="B618" s="60">
        <v>502500088</v>
      </c>
      <c r="C618" s="61" t="s">
        <v>336</v>
      </c>
      <c r="D618" s="62" t="s">
        <v>31</v>
      </c>
      <c r="E618" s="62">
        <v>6</v>
      </c>
      <c r="F618" s="47"/>
      <c r="G618" s="69"/>
      <c r="H618" s="47"/>
    </row>
    <row r="619" spans="1:8" ht="120" x14ac:dyDescent="0.2">
      <c r="A619" s="100">
        <v>494</v>
      </c>
      <c r="B619" s="60">
        <v>502404352</v>
      </c>
      <c r="C619" s="61" t="s">
        <v>519</v>
      </c>
      <c r="D619" s="62" t="s">
        <v>31</v>
      </c>
      <c r="E619" s="62">
        <v>3</v>
      </c>
      <c r="F619" s="47"/>
      <c r="G619" s="69"/>
      <c r="H619" s="47"/>
    </row>
    <row r="620" spans="1:8" ht="60" x14ac:dyDescent="0.2">
      <c r="A620" s="100">
        <v>495</v>
      </c>
      <c r="B620" s="60">
        <v>501300278</v>
      </c>
      <c r="C620" s="61" t="s">
        <v>520</v>
      </c>
      <c r="D620" s="62" t="s">
        <v>32</v>
      </c>
      <c r="E620" s="62">
        <v>1</v>
      </c>
      <c r="F620" s="47"/>
      <c r="G620" s="69"/>
      <c r="H620" s="47"/>
    </row>
    <row r="621" spans="1:8" x14ac:dyDescent="0.2">
      <c r="A621" s="47"/>
      <c r="B621" s="104" t="s">
        <v>521</v>
      </c>
      <c r="C621" s="66" t="s">
        <v>522</v>
      </c>
      <c r="D621" s="59"/>
      <c r="E621" s="59"/>
      <c r="F621" s="47"/>
      <c r="G621" s="69"/>
      <c r="H621" s="47"/>
    </row>
    <row r="622" spans="1:8" x14ac:dyDescent="0.2">
      <c r="A622" s="47"/>
      <c r="B622" s="104" t="s">
        <v>523</v>
      </c>
      <c r="C622" s="66" t="s">
        <v>524</v>
      </c>
      <c r="D622" s="59"/>
      <c r="E622" s="59"/>
      <c r="F622" s="47"/>
      <c r="G622" s="69"/>
      <c r="H622" s="47"/>
    </row>
    <row r="623" spans="1:8" x14ac:dyDescent="0.2">
      <c r="A623" s="47"/>
      <c r="B623" s="104" t="s">
        <v>525</v>
      </c>
      <c r="C623" s="66" t="s">
        <v>37</v>
      </c>
      <c r="D623" s="59"/>
      <c r="E623" s="59"/>
      <c r="F623" s="47"/>
      <c r="G623" s="69"/>
      <c r="H623" s="47"/>
    </row>
    <row r="624" spans="1:8" ht="132" x14ac:dyDescent="0.2">
      <c r="A624" s="100">
        <v>496</v>
      </c>
      <c r="B624" s="94">
        <v>501310381</v>
      </c>
      <c r="C624" s="95" t="s">
        <v>755</v>
      </c>
      <c r="D624" s="96" t="s">
        <v>32</v>
      </c>
      <c r="E624" s="62">
        <v>69</v>
      </c>
      <c r="F624" s="47"/>
      <c r="G624" s="69"/>
      <c r="H624" s="47"/>
    </row>
    <row r="625" spans="1:8" ht="132" x14ac:dyDescent="0.2">
      <c r="A625" s="100">
        <v>497</v>
      </c>
      <c r="B625" s="105">
        <v>501310380</v>
      </c>
      <c r="C625" s="106" t="s">
        <v>769</v>
      </c>
      <c r="D625" s="107" t="s">
        <v>32</v>
      </c>
      <c r="E625" s="62">
        <v>21</v>
      </c>
      <c r="F625" s="47"/>
      <c r="G625" s="69"/>
      <c r="H625" s="47"/>
    </row>
    <row r="626" spans="1:8" ht="132" x14ac:dyDescent="0.2">
      <c r="A626" s="100">
        <v>498</v>
      </c>
      <c r="B626" s="94">
        <v>501310382</v>
      </c>
      <c r="C626" s="95" t="s">
        <v>756</v>
      </c>
      <c r="D626" s="96" t="s">
        <v>32</v>
      </c>
      <c r="E626" s="62">
        <v>150</v>
      </c>
      <c r="F626" s="47"/>
      <c r="G626" s="69"/>
      <c r="H626" s="47"/>
    </row>
    <row r="627" spans="1:8" ht="132" x14ac:dyDescent="0.2">
      <c r="A627" s="100">
        <v>499</v>
      </c>
      <c r="B627" s="60">
        <v>501309216</v>
      </c>
      <c r="C627" s="61" t="s">
        <v>773</v>
      </c>
      <c r="D627" s="62" t="s">
        <v>32</v>
      </c>
      <c r="E627" s="62">
        <v>12</v>
      </c>
      <c r="F627" s="47"/>
      <c r="G627" s="69"/>
      <c r="H627" s="47"/>
    </row>
    <row r="628" spans="1:8" ht="132" x14ac:dyDescent="0.2">
      <c r="A628" s="100">
        <v>500</v>
      </c>
      <c r="B628" s="60">
        <v>501309217</v>
      </c>
      <c r="C628" s="61" t="s">
        <v>774</v>
      </c>
      <c r="D628" s="62" t="s">
        <v>32</v>
      </c>
      <c r="E628" s="62">
        <v>6</v>
      </c>
      <c r="F628" s="47"/>
      <c r="G628" s="69"/>
      <c r="H628" s="47"/>
    </row>
    <row r="629" spans="1:8" x14ac:dyDescent="0.2">
      <c r="A629" s="47"/>
      <c r="B629" s="104" t="s">
        <v>526</v>
      </c>
      <c r="C629" s="66" t="s">
        <v>527</v>
      </c>
      <c r="D629" s="59"/>
      <c r="E629" s="59"/>
      <c r="F629" s="47"/>
      <c r="G629" s="69"/>
      <c r="H629" s="47"/>
    </row>
    <row r="630" spans="1:8" x14ac:dyDescent="0.2">
      <c r="A630" s="47"/>
      <c r="B630" s="104" t="s">
        <v>528</v>
      </c>
      <c r="C630" s="66" t="s">
        <v>37</v>
      </c>
      <c r="D630" s="59"/>
      <c r="E630" s="59"/>
      <c r="F630" s="47"/>
      <c r="G630" s="69"/>
      <c r="H630" s="47"/>
    </row>
    <row r="631" spans="1:8" ht="132" x14ac:dyDescent="0.2">
      <c r="A631" s="100">
        <v>501</v>
      </c>
      <c r="B631" s="94">
        <v>501310381</v>
      </c>
      <c r="C631" s="95" t="s">
        <v>755</v>
      </c>
      <c r="D631" s="96" t="s">
        <v>32</v>
      </c>
      <c r="E631" s="62">
        <v>66</v>
      </c>
      <c r="F631" s="47"/>
      <c r="G631" s="69"/>
      <c r="H631" s="47"/>
    </row>
    <row r="632" spans="1:8" ht="132" x14ac:dyDescent="0.2">
      <c r="A632" s="100">
        <v>502</v>
      </c>
      <c r="B632" s="105">
        <v>501310380</v>
      </c>
      <c r="C632" s="106" t="s">
        <v>769</v>
      </c>
      <c r="D632" s="107" t="s">
        <v>32</v>
      </c>
      <c r="E632" s="62">
        <v>15</v>
      </c>
      <c r="F632" s="47"/>
      <c r="G632" s="69"/>
      <c r="H632" s="47"/>
    </row>
    <row r="633" spans="1:8" ht="132" x14ac:dyDescent="0.2">
      <c r="A633" s="100">
        <v>503</v>
      </c>
      <c r="B633" s="94">
        <v>501310382</v>
      </c>
      <c r="C633" s="95" t="s">
        <v>756</v>
      </c>
      <c r="D633" s="96" t="s">
        <v>32</v>
      </c>
      <c r="E633" s="62">
        <v>130</v>
      </c>
      <c r="F633" s="47"/>
      <c r="G633" s="69"/>
      <c r="H633" s="47"/>
    </row>
    <row r="634" spans="1:8" ht="132" x14ac:dyDescent="0.2">
      <c r="A634" s="100">
        <v>504</v>
      </c>
      <c r="B634" s="60">
        <v>501309216</v>
      </c>
      <c r="C634" s="61" t="s">
        <v>773</v>
      </c>
      <c r="D634" s="62" t="s">
        <v>32</v>
      </c>
      <c r="E634" s="62">
        <v>12</v>
      </c>
      <c r="F634" s="47"/>
      <c r="G634" s="69"/>
      <c r="H634" s="47"/>
    </row>
    <row r="635" spans="1:8" ht="132" x14ac:dyDescent="0.2">
      <c r="A635" s="100">
        <v>505</v>
      </c>
      <c r="B635" s="60">
        <v>501309217</v>
      </c>
      <c r="C635" s="61" t="s">
        <v>774</v>
      </c>
      <c r="D635" s="62" t="s">
        <v>32</v>
      </c>
      <c r="E635" s="62">
        <v>5</v>
      </c>
      <c r="F635" s="47"/>
      <c r="G635" s="69"/>
      <c r="H635" s="47"/>
    </row>
    <row r="636" spans="1:8" x14ac:dyDescent="0.2">
      <c r="A636" s="47"/>
      <c r="B636" s="104" t="s">
        <v>529</v>
      </c>
      <c r="C636" s="66" t="s">
        <v>530</v>
      </c>
      <c r="D636" s="59"/>
      <c r="E636" s="59"/>
      <c r="F636" s="47"/>
      <c r="G636" s="69"/>
      <c r="H636" s="47"/>
    </row>
    <row r="637" spans="1:8" x14ac:dyDescent="0.2">
      <c r="A637" s="47"/>
      <c r="B637" s="104" t="s">
        <v>531</v>
      </c>
      <c r="C637" s="66" t="s">
        <v>37</v>
      </c>
      <c r="D637" s="59"/>
      <c r="E637" s="59"/>
      <c r="F637" s="47"/>
      <c r="G637" s="69"/>
      <c r="H637" s="47"/>
    </row>
    <row r="638" spans="1:8" ht="132" x14ac:dyDescent="0.2">
      <c r="A638" s="100">
        <v>506</v>
      </c>
      <c r="B638" s="94">
        <v>501310381</v>
      </c>
      <c r="C638" s="95" t="s">
        <v>755</v>
      </c>
      <c r="D638" s="96" t="s">
        <v>32</v>
      </c>
      <c r="E638" s="62">
        <v>35</v>
      </c>
      <c r="F638" s="47"/>
      <c r="G638" s="69"/>
      <c r="H638" s="47"/>
    </row>
    <row r="639" spans="1:8" ht="132" x14ac:dyDescent="0.2">
      <c r="A639" s="100">
        <v>507</v>
      </c>
      <c r="B639" s="105">
        <v>501310380</v>
      </c>
      <c r="C639" s="106" t="s">
        <v>769</v>
      </c>
      <c r="D639" s="107" t="s">
        <v>32</v>
      </c>
      <c r="E639" s="62">
        <v>6</v>
      </c>
      <c r="F639" s="47"/>
      <c r="G639" s="69"/>
      <c r="H639" s="47"/>
    </row>
    <row r="640" spans="1:8" ht="132" x14ac:dyDescent="0.2">
      <c r="A640" s="100">
        <v>508</v>
      </c>
      <c r="B640" s="94">
        <v>501310382</v>
      </c>
      <c r="C640" s="95" t="s">
        <v>756</v>
      </c>
      <c r="D640" s="96" t="s">
        <v>32</v>
      </c>
      <c r="E640" s="62">
        <v>15</v>
      </c>
      <c r="F640" s="47"/>
      <c r="G640" s="69"/>
      <c r="H640" s="47"/>
    </row>
    <row r="641" spans="1:8" ht="132" x14ac:dyDescent="0.2">
      <c r="A641" s="100">
        <v>509</v>
      </c>
      <c r="B641" s="60">
        <v>501309373</v>
      </c>
      <c r="C641" s="61" t="s">
        <v>775</v>
      </c>
      <c r="D641" s="62" t="s">
        <v>32</v>
      </c>
      <c r="E641" s="62">
        <v>2</v>
      </c>
      <c r="F641" s="47"/>
      <c r="G641" s="69"/>
      <c r="H641" s="47"/>
    </row>
    <row r="642" spans="1:8" ht="132" x14ac:dyDescent="0.2">
      <c r="A642" s="100">
        <v>510</v>
      </c>
      <c r="B642" s="60">
        <v>501309216</v>
      </c>
      <c r="C642" s="61" t="s">
        <v>773</v>
      </c>
      <c r="D642" s="62" t="s">
        <v>32</v>
      </c>
      <c r="E642" s="62">
        <v>5</v>
      </c>
      <c r="F642" s="47"/>
      <c r="G642" s="69"/>
      <c r="H642" s="47"/>
    </row>
    <row r="643" spans="1:8" ht="132" x14ac:dyDescent="0.2">
      <c r="A643" s="100">
        <v>511</v>
      </c>
      <c r="B643" s="60">
        <v>501309217</v>
      </c>
      <c r="C643" s="61" t="s">
        <v>774</v>
      </c>
      <c r="D643" s="62" t="s">
        <v>32</v>
      </c>
      <c r="E643" s="62">
        <v>3</v>
      </c>
      <c r="F643" s="47"/>
      <c r="G643" s="69"/>
      <c r="H643" s="47"/>
    </row>
    <row r="644" spans="1:8" x14ac:dyDescent="0.2">
      <c r="A644" s="47"/>
      <c r="B644" s="104" t="s">
        <v>532</v>
      </c>
      <c r="C644" s="66" t="s">
        <v>533</v>
      </c>
      <c r="D644" s="59"/>
      <c r="E644" s="59"/>
      <c r="F644" s="47"/>
      <c r="G644" s="69"/>
      <c r="H644" s="47"/>
    </row>
    <row r="645" spans="1:8" x14ac:dyDescent="0.2">
      <c r="A645" s="47"/>
      <c r="B645" s="104" t="s">
        <v>534</v>
      </c>
      <c r="C645" s="66" t="s">
        <v>37</v>
      </c>
      <c r="D645" s="59"/>
      <c r="E645" s="59"/>
      <c r="F645" s="47"/>
      <c r="G645" s="69"/>
      <c r="H645" s="47"/>
    </row>
    <row r="646" spans="1:8" ht="132" x14ac:dyDescent="0.2">
      <c r="A646" s="100">
        <v>512</v>
      </c>
      <c r="B646" s="94">
        <v>501310381</v>
      </c>
      <c r="C646" s="95" t="s">
        <v>755</v>
      </c>
      <c r="D646" s="96" t="s">
        <v>32</v>
      </c>
      <c r="E646" s="62">
        <v>40</v>
      </c>
      <c r="F646" s="47"/>
      <c r="G646" s="69"/>
      <c r="H646" s="47"/>
    </row>
    <row r="647" spans="1:8" ht="132" x14ac:dyDescent="0.2">
      <c r="A647" s="100">
        <v>513</v>
      </c>
      <c r="B647" s="105">
        <v>501310380</v>
      </c>
      <c r="C647" s="106" t="s">
        <v>769</v>
      </c>
      <c r="D647" s="107" t="s">
        <v>32</v>
      </c>
      <c r="E647" s="62">
        <v>6</v>
      </c>
      <c r="F647" s="47"/>
      <c r="G647" s="69"/>
      <c r="H647" s="47"/>
    </row>
    <row r="648" spans="1:8" ht="132" x14ac:dyDescent="0.2">
      <c r="A648" s="100">
        <v>514</v>
      </c>
      <c r="B648" s="94">
        <v>501310382</v>
      </c>
      <c r="C648" s="95" t="s">
        <v>756</v>
      </c>
      <c r="D648" s="96" t="s">
        <v>32</v>
      </c>
      <c r="E648" s="62">
        <v>49</v>
      </c>
      <c r="F648" s="47"/>
      <c r="G648" s="69"/>
      <c r="H648" s="47"/>
    </row>
    <row r="649" spans="1:8" ht="132" x14ac:dyDescent="0.2">
      <c r="A649" s="100">
        <v>515</v>
      </c>
      <c r="B649" s="60">
        <v>501309216</v>
      </c>
      <c r="C649" s="61" t="s">
        <v>773</v>
      </c>
      <c r="D649" s="62" t="s">
        <v>32</v>
      </c>
      <c r="E649" s="62">
        <v>10</v>
      </c>
      <c r="F649" s="47"/>
      <c r="G649" s="69"/>
      <c r="H649" s="47"/>
    </row>
    <row r="650" spans="1:8" ht="132" x14ac:dyDescent="0.2">
      <c r="A650" s="100">
        <v>516</v>
      </c>
      <c r="B650" s="60">
        <v>501309217</v>
      </c>
      <c r="C650" s="61" t="s">
        <v>774</v>
      </c>
      <c r="D650" s="62" t="s">
        <v>32</v>
      </c>
      <c r="E650" s="62">
        <v>3</v>
      </c>
      <c r="F650" s="47"/>
      <c r="G650" s="69"/>
      <c r="H650" s="47"/>
    </row>
    <row r="651" spans="1:8" x14ac:dyDescent="0.2">
      <c r="A651" s="47"/>
      <c r="B651" s="104" t="s">
        <v>535</v>
      </c>
      <c r="C651" s="66" t="s">
        <v>536</v>
      </c>
      <c r="D651" s="59"/>
      <c r="E651" s="59"/>
      <c r="F651" s="47"/>
      <c r="G651" s="69"/>
      <c r="H651" s="47"/>
    </row>
    <row r="652" spans="1:8" x14ac:dyDescent="0.2">
      <c r="A652" s="47"/>
      <c r="B652" s="104" t="s">
        <v>537</v>
      </c>
      <c r="C652" s="66" t="s">
        <v>37</v>
      </c>
      <c r="D652" s="59"/>
      <c r="E652" s="59"/>
      <c r="F652" s="47"/>
      <c r="G652" s="69"/>
      <c r="H652" s="47"/>
    </row>
    <row r="653" spans="1:8" ht="132" x14ac:dyDescent="0.2">
      <c r="A653" s="100">
        <v>517</v>
      </c>
      <c r="B653" s="94">
        <v>501310381</v>
      </c>
      <c r="C653" s="95" t="s">
        <v>755</v>
      </c>
      <c r="D653" s="96" t="s">
        <v>32</v>
      </c>
      <c r="E653" s="62">
        <v>9</v>
      </c>
      <c r="F653" s="47"/>
      <c r="G653" s="69"/>
      <c r="H653" s="47"/>
    </row>
    <row r="654" spans="1:8" ht="132" x14ac:dyDescent="0.2">
      <c r="A654" s="100">
        <v>518</v>
      </c>
      <c r="B654" s="105">
        <v>501310380</v>
      </c>
      <c r="C654" s="106" t="s">
        <v>769</v>
      </c>
      <c r="D654" s="107" t="s">
        <v>32</v>
      </c>
      <c r="E654" s="62">
        <v>9</v>
      </c>
      <c r="F654" s="47"/>
      <c r="G654" s="69"/>
      <c r="H654" s="47"/>
    </row>
    <row r="655" spans="1:8" ht="132" x14ac:dyDescent="0.2">
      <c r="A655" s="100">
        <v>519</v>
      </c>
      <c r="B655" s="94">
        <v>501310382</v>
      </c>
      <c r="C655" s="95" t="s">
        <v>756</v>
      </c>
      <c r="D655" s="96" t="s">
        <v>32</v>
      </c>
      <c r="E655" s="62">
        <v>21</v>
      </c>
      <c r="F655" s="47"/>
      <c r="G655" s="69"/>
      <c r="H655" s="47"/>
    </row>
    <row r="656" spans="1:8" ht="132" x14ac:dyDescent="0.2">
      <c r="A656" s="100">
        <v>520</v>
      </c>
      <c r="B656" s="60">
        <v>501309216</v>
      </c>
      <c r="C656" s="61" t="s">
        <v>773</v>
      </c>
      <c r="D656" s="62" t="s">
        <v>32</v>
      </c>
      <c r="E656" s="62">
        <v>6</v>
      </c>
      <c r="F656" s="47"/>
      <c r="G656" s="69"/>
      <c r="H656" s="47"/>
    </row>
    <row r="657" spans="1:8" x14ac:dyDescent="0.2">
      <c r="A657" s="100"/>
      <c r="B657" s="104" t="s">
        <v>538</v>
      </c>
      <c r="C657" s="66" t="s">
        <v>539</v>
      </c>
      <c r="D657" s="62"/>
      <c r="E657" s="62"/>
      <c r="F657" s="47"/>
      <c r="G657" s="69"/>
      <c r="H657" s="47"/>
    </row>
    <row r="658" spans="1:8" x14ac:dyDescent="0.2">
      <c r="A658" s="47"/>
      <c r="B658" s="104" t="s">
        <v>540</v>
      </c>
      <c r="C658" s="66" t="s">
        <v>541</v>
      </c>
      <c r="D658" s="59"/>
      <c r="E658" s="59"/>
      <c r="F658" s="47"/>
      <c r="G658" s="69"/>
      <c r="H658" s="47"/>
    </row>
    <row r="659" spans="1:8" x14ac:dyDescent="0.2">
      <c r="A659" s="47"/>
      <c r="B659" s="104" t="s">
        <v>542</v>
      </c>
      <c r="C659" s="66" t="s">
        <v>543</v>
      </c>
      <c r="D659" s="59"/>
      <c r="E659" s="59"/>
      <c r="F659" s="47"/>
      <c r="G659" s="69"/>
      <c r="H659" s="47"/>
    </row>
    <row r="660" spans="1:8" ht="48" x14ac:dyDescent="0.2">
      <c r="A660" s="100">
        <v>521</v>
      </c>
      <c r="B660" s="60">
        <v>501308809</v>
      </c>
      <c r="C660" s="61" t="s">
        <v>79</v>
      </c>
      <c r="D660" s="62" t="s">
        <v>31</v>
      </c>
      <c r="E660" s="62">
        <v>2.6999999999999997</v>
      </c>
      <c r="F660" s="47"/>
      <c r="G660" s="69"/>
      <c r="H660" s="47"/>
    </row>
    <row r="661" spans="1:8" ht="120" x14ac:dyDescent="0.2">
      <c r="A661" s="100">
        <v>522</v>
      </c>
      <c r="B661" s="60">
        <v>502404350</v>
      </c>
      <c r="C661" s="61" t="s">
        <v>210</v>
      </c>
      <c r="D661" s="62" t="s">
        <v>31</v>
      </c>
      <c r="E661" s="62">
        <v>40.799999999999997</v>
      </c>
      <c r="F661" s="47"/>
      <c r="G661" s="69"/>
      <c r="H661" s="47"/>
    </row>
    <row r="662" spans="1:8" ht="36" x14ac:dyDescent="0.2">
      <c r="A662" s="100">
        <v>523</v>
      </c>
      <c r="B662" s="60">
        <v>501300277</v>
      </c>
      <c r="C662" s="61" t="s">
        <v>544</v>
      </c>
      <c r="D662" s="62" t="s">
        <v>31</v>
      </c>
      <c r="E662" s="62">
        <v>1.7999999999999998</v>
      </c>
      <c r="F662" s="47"/>
      <c r="G662" s="69"/>
      <c r="H662" s="47"/>
    </row>
    <row r="663" spans="1:8" ht="84" x14ac:dyDescent="0.2">
      <c r="A663" s="100">
        <v>524</v>
      </c>
      <c r="B663" s="60">
        <v>502400046</v>
      </c>
      <c r="C663" s="61" t="s">
        <v>518</v>
      </c>
      <c r="D663" s="62" t="s">
        <v>31</v>
      </c>
      <c r="E663" s="62">
        <v>297</v>
      </c>
      <c r="F663" s="47"/>
      <c r="G663" s="69"/>
      <c r="H663" s="47"/>
    </row>
    <row r="664" spans="1:8" ht="84" x14ac:dyDescent="0.2">
      <c r="A664" s="100">
        <v>525</v>
      </c>
      <c r="B664" s="60">
        <v>502400045</v>
      </c>
      <c r="C664" s="61" t="s">
        <v>211</v>
      </c>
      <c r="D664" s="62" t="s">
        <v>31</v>
      </c>
      <c r="E664" s="62">
        <v>97.68</v>
      </c>
      <c r="F664" s="47"/>
      <c r="G664" s="69"/>
      <c r="H664" s="47"/>
    </row>
    <row r="665" spans="1:8" ht="48" x14ac:dyDescent="0.2">
      <c r="A665" s="100">
        <v>526</v>
      </c>
      <c r="B665" s="60">
        <v>502500088</v>
      </c>
      <c r="C665" s="61" t="s">
        <v>336</v>
      </c>
      <c r="D665" s="62" t="s">
        <v>31</v>
      </c>
      <c r="E665" s="62">
        <v>66</v>
      </c>
      <c r="F665" s="47"/>
      <c r="G665" s="69"/>
      <c r="H665" s="47"/>
    </row>
    <row r="666" spans="1:8" ht="84" x14ac:dyDescent="0.2">
      <c r="A666" s="100">
        <v>527</v>
      </c>
      <c r="B666" s="60">
        <v>502400043</v>
      </c>
      <c r="C666" s="61" t="s">
        <v>212</v>
      </c>
      <c r="D666" s="62" t="s">
        <v>31</v>
      </c>
      <c r="E666" s="62">
        <v>21.599999999999998</v>
      </c>
      <c r="F666" s="47"/>
      <c r="G666" s="69"/>
      <c r="H666" s="47"/>
    </row>
    <row r="667" spans="1:8" ht="84" x14ac:dyDescent="0.2">
      <c r="A667" s="100">
        <v>528</v>
      </c>
      <c r="B667" s="60">
        <v>502400044</v>
      </c>
      <c r="C667" s="61" t="s">
        <v>545</v>
      </c>
      <c r="D667" s="62" t="s">
        <v>31</v>
      </c>
      <c r="E667" s="62">
        <v>135</v>
      </c>
      <c r="F667" s="47"/>
      <c r="G667" s="69"/>
      <c r="H667" s="47"/>
    </row>
    <row r="668" spans="1:8" ht="48" x14ac:dyDescent="0.2">
      <c r="A668" s="100">
        <v>529</v>
      </c>
      <c r="B668" s="60">
        <v>502500087</v>
      </c>
      <c r="C668" s="61" t="s">
        <v>349</v>
      </c>
      <c r="D668" s="62" t="s">
        <v>31</v>
      </c>
      <c r="E668" s="62">
        <v>40.799999999999997</v>
      </c>
      <c r="F668" s="47"/>
      <c r="G668" s="69"/>
      <c r="H668" s="47"/>
    </row>
    <row r="669" spans="1:8" ht="60" x14ac:dyDescent="0.2">
      <c r="A669" s="100">
        <v>530</v>
      </c>
      <c r="B669" s="60">
        <v>502400453</v>
      </c>
      <c r="C669" s="61" t="s">
        <v>80</v>
      </c>
      <c r="D669" s="62" t="s">
        <v>32</v>
      </c>
      <c r="E669" s="62">
        <v>3</v>
      </c>
      <c r="F669" s="47"/>
      <c r="G669" s="69"/>
      <c r="H669" s="47"/>
    </row>
    <row r="670" spans="1:8" ht="60" x14ac:dyDescent="0.2">
      <c r="A670" s="100">
        <v>531</v>
      </c>
      <c r="B670" s="60">
        <v>501300619</v>
      </c>
      <c r="C670" s="61" t="s">
        <v>81</v>
      </c>
      <c r="D670" s="62" t="s">
        <v>32</v>
      </c>
      <c r="E670" s="62">
        <v>3</v>
      </c>
      <c r="F670" s="47"/>
      <c r="G670" s="69"/>
      <c r="H670" s="47"/>
    </row>
    <row r="671" spans="1:8" x14ac:dyDescent="0.2">
      <c r="A671" s="47"/>
      <c r="B671" s="104" t="s">
        <v>546</v>
      </c>
      <c r="C671" s="66" t="s">
        <v>547</v>
      </c>
      <c r="D671" s="59"/>
      <c r="E671" s="59"/>
      <c r="F671" s="47"/>
      <c r="G671" s="69"/>
      <c r="H671" s="47"/>
    </row>
    <row r="672" spans="1:8" x14ac:dyDescent="0.2">
      <c r="A672" s="47"/>
      <c r="B672" s="104" t="s">
        <v>548</v>
      </c>
      <c r="C672" s="66" t="s">
        <v>549</v>
      </c>
      <c r="D672" s="59"/>
      <c r="E672" s="59"/>
      <c r="F672" s="47"/>
      <c r="G672" s="69"/>
      <c r="H672" s="47"/>
    </row>
    <row r="673" spans="1:8" ht="48" x14ac:dyDescent="0.2">
      <c r="A673" s="100">
        <v>532</v>
      </c>
      <c r="B673" s="60">
        <v>501308809</v>
      </c>
      <c r="C673" s="61" t="s">
        <v>79</v>
      </c>
      <c r="D673" s="62" t="s">
        <v>31</v>
      </c>
      <c r="E673" s="62">
        <v>3.5999999999999996</v>
      </c>
      <c r="F673" s="47"/>
      <c r="G673" s="69"/>
      <c r="H673" s="47"/>
    </row>
    <row r="674" spans="1:8" ht="120" x14ac:dyDescent="0.2">
      <c r="A674" s="100">
        <v>533</v>
      </c>
      <c r="B674" s="60">
        <v>502404350</v>
      </c>
      <c r="C674" s="61" t="s">
        <v>210</v>
      </c>
      <c r="D674" s="62" t="s">
        <v>31</v>
      </c>
      <c r="E674" s="62">
        <v>34.199999999999996</v>
      </c>
      <c r="F674" s="47"/>
      <c r="G674" s="69"/>
      <c r="H674" s="47"/>
    </row>
    <row r="675" spans="1:8" ht="48" x14ac:dyDescent="0.2">
      <c r="A675" s="100">
        <v>534</v>
      </c>
      <c r="B675" s="60">
        <v>501308356</v>
      </c>
      <c r="C675" s="61" t="s">
        <v>82</v>
      </c>
      <c r="D675" s="62" t="s">
        <v>31</v>
      </c>
      <c r="E675" s="62">
        <v>1.7999999999999998</v>
      </c>
      <c r="F675" s="47"/>
      <c r="G675" s="69"/>
      <c r="H675" s="47"/>
    </row>
    <row r="676" spans="1:8" ht="84" x14ac:dyDescent="0.2">
      <c r="A676" s="100">
        <v>535</v>
      </c>
      <c r="B676" s="60">
        <v>502400049</v>
      </c>
      <c r="C676" s="61" t="s">
        <v>209</v>
      </c>
      <c r="D676" s="62" t="s">
        <v>31</v>
      </c>
      <c r="E676" s="62">
        <v>59.4</v>
      </c>
      <c r="F676" s="47"/>
      <c r="G676" s="69"/>
      <c r="H676" s="47"/>
    </row>
    <row r="677" spans="1:8" ht="84" x14ac:dyDescent="0.2">
      <c r="A677" s="100">
        <v>536</v>
      </c>
      <c r="B677" s="60">
        <v>502400046</v>
      </c>
      <c r="C677" s="61" t="s">
        <v>518</v>
      </c>
      <c r="D677" s="62" t="s">
        <v>31</v>
      </c>
      <c r="E677" s="62">
        <v>68.64</v>
      </c>
      <c r="F677" s="47"/>
      <c r="G677" s="69"/>
      <c r="H677" s="47"/>
    </row>
    <row r="678" spans="1:8" ht="84" x14ac:dyDescent="0.2">
      <c r="A678" s="100">
        <v>537</v>
      </c>
      <c r="B678" s="60">
        <v>502400044</v>
      </c>
      <c r="C678" s="61" t="s">
        <v>545</v>
      </c>
      <c r="D678" s="62" t="s">
        <v>31</v>
      </c>
      <c r="E678" s="62">
        <v>38.279999999999994</v>
      </c>
      <c r="F678" s="47"/>
      <c r="G678" s="69"/>
      <c r="H678" s="47"/>
    </row>
    <row r="679" spans="1:8" ht="84" x14ac:dyDescent="0.2">
      <c r="A679" s="100">
        <v>538</v>
      </c>
      <c r="B679" s="60">
        <v>502400043</v>
      </c>
      <c r="C679" s="61" t="s">
        <v>212</v>
      </c>
      <c r="D679" s="62" t="s">
        <v>31</v>
      </c>
      <c r="E679" s="62">
        <v>60</v>
      </c>
      <c r="F679" s="47"/>
      <c r="G679" s="69"/>
      <c r="H679" s="47"/>
    </row>
    <row r="680" spans="1:8" ht="48" x14ac:dyDescent="0.2">
      <c r="A680" s="100">
        <v>539</v>
      </c>
      <c r="B680" s="60">
        <v>502500088</v>
      </c>
      <c r="C680" s="61" t="s">
        <v>336</v>
      </c>
      <c r="D680" s="62" t="s">
        <v>31</v>
      </c>
      <c r="E680" s="62">
        <v>31.2</v>
      </c>
      <c r="F680" s="47"/>
      <c r="G680" s="69"/>
      <c r="H680" s="47"/>
    </row>
    <row r="681" spans="1:8" ht="48" x14ac:dyDescent="0.2">
      <c r="A681" s="100">
        <v>540</v>
      </c>
      <c r="B681" s="60">
        <v>502500087</v>
      </c>
      <c r="C681" s="61" t="s">
        <v>349</v>
      </c>
      <c r="D681" s="62" t="s">
        <v>31</v>
      </c>
      <c r="E681" s="62">
        <v>65.399999999999991</v>
      </c>
      <c r="F681" s="47"/>
      <c r="G681" s="69"/>
      <c r="H681" s="47"/>
    </row>
    <row r="682" spans="1:8" ht="60" x14ac:dyDescent="0.2">
      <c r="A682" s="100">
        <v>541</v>
      </c>
      <c r="B682" s="60">
        <v>502400453</v>
      </c>
      <c r="C682" s="61" t="s">
        <v>80</v>
      </c>
      <c r="D682" s="62" t="s">
        <v>32</v>
      </c>
      <c r="E682" s="62">
        <v>6</v>
      </c>
      <c r="F682" s="47"/>
      <c r="G682" s="69"/>
      <c r="H682" s="47"/>
    </row>
    <row r="683" spans="1:8" ht="60" x14ac:dyDescent="0.2">
      <c r="A683" s="100">
        <v>542</v>
      </c>
      <c r="B683" s="60">
        <v>501300619</v>
      </c>
      <c r="C683" s="61" t="s">
        <v>81</v>
      </c>
      <c r="D683" s="62" t="s">
        <v>32</v>
      </c>
      <c r="E683" s="62">
        <v>2</v>
      </c>
      <c r="F683" s="47"/>
      <c r="G683" s="69"/>
      <c r="H683" s="47"/>
    </row>
    <row r="684" spans="1:8" x14ac:dyDescent="0.2">
      <c r="A684" s="47"/>
      <c r="B684" s="104" t="s">
        <v>550</v>
      </c>
      <c r="C684" s="66" t="s">
        <v>551</v>
      </c>
      <c r="D684" s="59"/>
      <c r="E684" s="59"/>
      <c r="F684" s="47"/>
      <c r="G684" s="69"/>
      <c r="H684" s="47"/>
    </row>
    <row r="685" spans="1:8" x14ac:dyDescent="0.2">
      <c r="A685" s="47"/>
      <c r="B685" s="104" t="s">
        <v>552</v>
      </c>
      <c r="C685" s="66" t="s">
        <v>553</v>
      </c>
      <c r="D685" s="59"/>
      <c r="E685" s="59"/>
      <c r="F685" s="47"/>
      <c r="G685" s="69"/>
      <c r="H685" s="47"/>
    </row>
    <row r="686" spans="1:8" ht="48" x14ac:dyDescent="0.2">
      <c r="A686" s="100">
        <v>543</v>
      </c>
      <c r="B686" s="60">
        <v>501308809</v>
      </c>
      <c r="C686" s="61" t="s">
        <v>79</v>
      </c>
      <c r="D686" s="62" t="s">
        <v>31</v>
      </c>
      <c r="E686" s="62">
        <v>3.5999999999999996</v>
      </c>
      <c r="F686" s="47"/>
      <c r="G686" s="69"/>
      <c r="H686" s="47"/>
    </row>
    <row r="687" spans="1:8" ht="120" x14ac:dyDescent="0.2">
      <c r="A687" s="100">
        <v>544</v>
      </c>
      <c r="B687" s="60">
        <v>502404350</v>
      </c>
      <c r="C687" s="61" t="s">
        <v>210</v>
      </c>
      <c r="D687" s="62" t="s">
        <v>31</v>
      </c>
      <c r="E687" s="62">
        <v>66</v>
      </c>
      <c r="F687" s="47"/>
      <c r="G687" s="69"/>
      <c r="H687" s="47"/>
    </row>
    <row r="688" spans="1:8" ht="48" x14ac:dyDescent="0.2">
      <c r="A688" s="100">
        <v>545</v>
      </c>
      <c r="B688" s="60">
        <v>501308356</v>
      </c>
      <c r="C688" s="61" t="s">
        <v>82</v>
      </c>
      <c r="D688" s="62" t="s">
        <v>31</v>
      </c>
      <c r="E688" s="62">
        <v>18</v>
      </c>
      <c r="F688" s="47"/>
      <c r="G688" s="69"/>
      <c r="H688" s="47"/>
    </row>
    <row r="689" spans="1:8" ht="84" x14ac:dyDescent="0.2">
      <c r="A689" s="100">
        <v>546</v>
      </c>
      <c r="B689" s="60">
        <v>502400049</v>
      </c>
      <c r="C689" s="61" t="s">
        <v>209</v>
      </c>
      <c r="D689" s="62" t="s">
        <v>31</v>
      </c>
      <c r="E689" s="62">
        <v>59.4</v>
      </c>
      <c r="F689" s="47"/>
      <c r="G689" s="69"/>
      <c r="H689" s="47"/>
    </row>
    <row r="690" spans="1:8" ht="84" x14ac:dyDescent="0.2">
      <c r="A690" s="100">
        <v>547</v>
      </c>
      <c r="B690" s="60">
        <v>502400046</v>
      </c>
      <c r="C690" s="61" t="s">
        <v>518</v>
      </c>
      <c r="D690" s="62" t="s">
        <v>31</v>
      </c>
      <c r="E690" s="62">
        <v>68.64</v>
      </c>
      <c r="F690" s="47"/>
      <c r="G690" s="69"/>
      <c r="H690" s="47"/>
    </row>
    <row r="691" spans="1:8" ht="84" x14ac:dyDescent="0.2">
      <c r="A691" s="100">
        <v>548</v>
      </c>
      <c r="B691" s="60">
        <v>502400044</v>
      </c>
      <c r="C691" s="61" t="s">
        <v>545</v>
      </c>
      <c r="D691" s="62" t="s">
        <v>31</v>
      </c>
      <c r="E691" s="62">
        <v>145.19999999999999</v>
      </c>
      <c r="F691" s="47"/>
      <c r="G691" s="69"/>
      <c r="H691" s="47"/>
    </row>
    <row r="692" spans="1:8" ht="84" x14ac:dyDescent="0.2">
      <c r="A692" s="100">
        <v>549</v>
      </c>
      <c r="B692" s="60">
        <v>502400043</v>
      </c>
      <c r="C692" s="61" t="s">
        <v>212</v>
      </c>
      <c r="D692" s="62" t="s">
        <v>31</v>
      </c>
      <c r="E692" s="62">
        <v>60</v>
      </c>
      <c r="F692" s="47"/>
      <c r="G692" s="69"/>
      <c r="H692" s="47"/>
    </row>
    <row r="693" spans="1:8" ht="48" x14ac:dyDescent="0.2">
      <c r="A693" s="100">
        <v>550</v>
      </c>
      <c r="B693" s="60">
        <v>502500088</v>
      </c>
      <c r="C693" s="61" t="s">
        <v>336</v>
      </c>
      <c r="D693" s="62" t="s">
        <v>31</v>
      </c>
      <c r="E693" s="62">
        <v>65.399999999999991</v>
      </c>
      <c r="F693" s="47"/>
      <c r="G693" s="69"/>
      <c r="H693" s="47"/>
    </row>
    <row r="694" spans="1:8" ht="48" x14ac:dyDescent="0.2">
      <c r="A694" s="100">
        <v>551</v>
      </c>
      <c r="B694" s="60">
        <v>502500087</v>
      </c>
      <c r="C694" s="61" t="s">
        <v>349</v>
      </c>
      <c r="D694" s="62" t="s">
        <v>31</v>
      </c>
      <c r="E694" s="62">
        <v>30</v>
      </c>
      <c r="F694" s="47"/>
      <c r="G694" s="69"/>
      <c r="H694" s="47"/>
    </row>
    <row r="695" spans="1:8" ht="60" x14ac:dyDescent="0.2">
      <c r="A695" s="100">
        <v>552</v>
      </c>
      <c r="B695" s="60">
        <v>502400453</v>
      </c>
      <c r="C695" s="61" t="s">
        <v>80</v>
      </c>
      <c r="D695" s="62" t="s">
        <v>32</v>
      </c>
      <c r="E695" s="62">
        <v>5</v>
      </c>
      <c r="F695" s="47"/>
      <c r="G695" s="69"/>
      <c r="H695" s="47"/>
    </row>
    <row r="696" spans="1:8" ht="60" x14ac:dyDescent="0.2">
      <c r="A696" s="100">
        <v>553</v>
      </c>
      <c r="B696" s="60">
        <v>501300619</v>
      </c>
      <c r="C696" s="61" t="s">
        <v>81</v>
      </c>
      <c r="D696" s="62" t="s">
        <v>32</v>
      </c>
      <c r="E696" s="62">
        <v>3</v>
      </c>
      <c r="F696" s="47"/>
      <c r="G696" s="69"/>
      <c r="H696" s="47"/>
    </row>
    <row r="697" spans="1:8" x14ac:dyDescent="0.2">
      <c r="A697" s="47"/>
      <c r="B697" s="104" t="s">
        <v>554</v>
      </c>
      <c r="C697" s="66" t="s">
        <v>555</v>
      </c>
      <c r="D697" s="59"/>
      <c r="E697" s="59"/>
      <c r="F697" s="47"/>
      <c r="G697" s="69"/>
      <c r="H697" s="47"/>
    </row>
    <row r="698" spans="1:8" x14ac:dyDescent="0.2">
      <c r="A698" s="47"/>
      <c r="B698" s="104" t="s">
        <v>556</v>
      </c>
      <c r="C698" s="66" t="s">
        <v>37</v>
      </c>
      <c r="D698" s="59"/>
      <c r="E698" s="59"/>
      <c r="F698" s="47"/>
      <c r="G698" s="69"/>
      <c r="H698" s="47"/>
    </row>
    <row r="699" spans="1:8" ht="132" x14ac:dyDescent="0.2">
      <c r="A699" s="100">
        <v>554</v>
      </c>
      <c r="B699" s="94">
        <v>501310381</v>
      </c>
      <c r="C699" s="95" t="s">
        <v>755</v>
      </c>
      <c r="D699" s="96" t="s">
        <v>32</v>
      </c>
      <c r="E699" s="62">
        <v>39</v>
      </c>
      <c r="F699" s="47"/>
      <c r="G699" s="69"/>
      <c r="H699" s="47"/>
    </row>
    <row r="700" spans="1:8" ht="108" x14ac:dyDescent="0.2">
      <c r="A700" s="100">
        <v>555</v>
      </c>
      <c r="B700" s="60">
        <v>501309376</v>
      </c>
      <c r="C700" s="61" t="s">
        <v>557</v>
      </c>
      <c r="D700" s="62" t="s">
        <v>32</v>
      </c>
      <c r="E700" s="62">
        <v>5</v>
      </c>
      <c r="F700" s="47"/>
      <c r="G700" s="69"/>
      <c r="H700" s="47"/>
    </row>
    <row r="701" spans="1:8" ht="120" x14ac:dyDescent="0.2">
      <c r="A701" s="100">
        <v>556</v>
      </c>
      <c r="B701" s="60">
        <v>501309377</v>
      </c>
      <c r="C701" s="61" t="s">
        <v>558</v>
      </c>
      <c r="D701" s="62" t="s">
        <v>32</v>
      </c>
      <c r="E701" s="62">
        <v>3</v>
      </c>
      <c r="F701" s="47"/>
      <c r="G701" s="69"/>
      <c r="H701" s="47"/>
    </row>
    <row r="702" spans="1:8" ht="108" x14ac:dyDescent="0.2">
      <c r="A702" s="100">
        <v>557</v>
      </c>
      <c r="B702" s="60">
        <v>501309378</v>
      </c>
      <c r="C702" s="61" t="s">
        <v>559</v>
      </c>
      <c r="D702" s="62" t="s">
        <v>32</v>
      </c>
      <c r="E702" s="62">
        <v>3</v>
      </c>
      <c r="F702" s="47"/>
      <c r="G702" s="69"/>
      <c r="H702" s="47"/>
    </row>
    <row r="703" spans="1:8" ht="120" x14ac:dyDescent="0.2">
      <c r="A703" s="100">
        <v>558</v>
      </c>
      <c r="B703" s="60">
        <v>501309399</v>
      </c>
      <c r="C703" s="61" t="s">
        <v>560</v>
      </c>
      <c r="D703" s="62" t="s">
        <v>32</v>
      </c>
      <c r="E703" s="62">
        <v>3</v>
      </c>
      <c r="F703" s="47"/>
      <c r="G703" s="69"/>
      <c r="H703" s="47"/>
    </row>
    <row r="704" spans="1:8" ht="156" x14ac:dyDescent="0.2">
      <c r="A704" s="100">
        <v>559</v>
      </c>
      <c r="B704" s="94">
        <v>502100054</v>
      </c>
      <c r="C704" s="95" t="s">
        <v>757</v>
      </c>
      <c r="D704" s="96" t="s">
        <v>32</v>
      </c>
      <c r="E704" s="96">
        <v>7</v>
      </c>
      <c r="F704" s="47"/>
      <c r="G704" s="69"/>
      <c r="H704" s="47"/>
    </row>
    <row r="705" spans="1:8" x14ac:dyDescent="0.2">
      <c r="A705" s="47"/>
      <c r="B705" s="104" t="s">
        <v>561</v>
      </c>
      <c r="C705" s="66" t="s">
        <v>562</v>
      </c>
      <c r="D705" s="59"/>
      <c r="E705" s="59"/>
      <c r="F705" s="47"/>
      <c r="G705" s="69"/>
      <c r="H705" s="47"/>
    </row>
    <row r="706" spans="1:8" x14ac:dyDescent="0.2">
      <c r="A706" s="47"/>
      <c r="B706" s="104" t="s">
        <v>563</v>
      </c>
      <c r="C706" s="66" t="s">
        <v>37</v>
      </c>
      <c r="D706" s="59"/>
      <c r="E706" s="59"/>
      <c r="F706" s="47"/>
      <c r="G706" s="69"/>
      <c r="H706" s="47"/>
    </row>
    <row r="707" spans="1:8" ht="132" x14ac:dyDescent="0.2">
      <c r="A707" s="100">
        <v>560</v>
      </c>
      <c r="B707" s="94">
        <v>501310381</v>
      </c>
      <c r="C707" s="95" t="s">
        <v>755</v>
      </c>
      <c r="D707" s="96" t="s">
        <v>32</v>
      </c>
      <c r="E707" s="62">
        <v>36</v>
      </c>
      <c r="F707" s="47"/>
      <c r="G707" s="69"/>
      <c r="H707" s="47"/>
    </row>
    <row r="708" spans="1:8" ht="108" x14ac:dyDescent="0.2">
      <c r="A708" s="100">
        <v>561</v>
      </c>
      <c r="B708" s="60">
        <v>501309376</v>
      </c>
      <c r="C708" s="61" t="s">
        <v>557</v>
      </c>
      <c r="D708" s="62" t="s">
        <v>32</v>
      </c>
      <c r="E708" s="62">
        <v>6</v>
      </c>
      <c r="F708" s="47"/>
      <c r="G708" s="69"/>
      <c r="H708" s="47"/>
    </row>
    <row r="709" spans="1:8" ht="120" x14ac:dyDescent="0.2">
      <c r="A709" s="100">
        <v>562</v>
      </c>
      <c r="B709" s="60">
        <v>501309377</v>
      </c>
      <c r="C709" s="61" t="s">
        <v>558</v>
      </c>
      <c r="D709" s="62" t="s">
        <v>32</v>
      </c>
      <c r="E709" s="62">
        <v>3</v>
      </c>
      <c r="F709" s="47"/>
      <c r="G709" s="69"/>
      <c r="H709" s="47"/>
    </row>
    <row r="710" spans="1:8" ht="108" x14ac:dyDescent="0.2">
      <c r="A710" s="100">
        <v>563</v>
      </c>
      <c r="B710" s="60">
        <v>501309378</v>
      </c>
      <c r="C710" s="61" t="s">
        <v>559</v>
      </c>
      <c r="D710" s="62" t="s">
        <v>32</v>
      </c>
      <c r="E710" s="62">
        <v>3</v>
      </c>
      <c r="F710" s="47"/>
      <c r="G710" s="69"/>
      <c r="H710" s="47"/>
    </row>
    <row r="711" spans="1:8" ht="120" x14ac:dyDescent="0.2">
      <c r="A711" s="100">
        <v>564</v>
      </c>
      <c r="B711" s="60">
        <v>501309399</v>
      </c>
      <c r="C711" s="61" t="s">
        <v>560</v>
      </c>
      <c r="D711" s="62" t="s">
        <v>32</v>
      </c>
      <c r="E711" s="62">
        <v>3</v>
      </c>
      <c r="F711" s="47"/>
      <c r="G711" s="69"/>
      <c r="H711" s="47"/>
    </row>
    <row r="712" spans="1:8" x14ac:dyDescent="0.2">
      <c r="A712" s="47"/>
      <c r="B712" s="104" t="s">
        <v>565</v>
      </c>
      <c r="C712" s="66" t="s">
        <v>564</v>
      </c>
      <c r="D712" s="59"/>
      <c r="E712" s="59"/>
      <c r="F712" s="47"/>
      <c r="G712" s="69"/>
      <c r="H712" s="47"/>
    </row>
    <row r="713" spans="1:8" x14ac:dyDescent="0.2">
      <c r="A713" s="47"/>
      <c r="B713" s="104" t="s">
        <v>567</v>
      </c>
      <c r="C713" s="66" t="s">
        <v>37</v>
      </c>
      <c r="D713" s="59"/>
      <c r="E713" s="59"/>
      <c r="F713" s="47"/>
      <c r="G713" s="69"/>
      <c r="H713" s="47"/>
    </row>
    <row r="714" spans="1:8" ht="132" x14ac:dyDescent="0.2">
      <c r="A714" s="100">
        <v>565</v>
      </c>
      <c r="B714" s="94">
        <v>501310381</v>
      </c>
      <c r="C714" s="95" t="s">
        <v>755</v>
      </c>
      <c r="D714" s="96" t="s">
        <v>32</v>
      </c>
      <c r="E714" s="62">
        <v>17</v>
      </c>
      <c r="F714" s="47"/>
      <c r="G714" s="69"/>
      <c r="H714" s="47"/>
    </row>
    <row r="715" spans="1:8" x14ac:dyDescent="0.2">
      <c r="A715" s="47"/>
      <c r="B715" s="104" t="s">
        <v>568</v>
      </c>
      <c r="C715" s="66" t="s">
        <v>566</v>
      </c>
      <c r="D715" s="59"/>
      <c r="E715" s="59"/>
      <c r="F715" s="47"/>
      <c r="G715" s="69"/>
      <c r="H715" s="47"/>
    </row>
    <row r="716" spans="1:8" x14ac:dyDescent="0.2">
      <c r="A716" s="47"/>
      <c r="B716" s="104" t="s">
        <v>570</v>
      </c>
      <c r="C716" s="66" t="s">
        <v>37</v>
      </c>
      <c r="D716" s="59"/>
      <c r="E716" s="59"/>
      <c r="F716" s="47"/>
      <c r="G716" s="69"/>
      <c r="H716" s="47"/>
    </row>
    <row r="717" spans="1:8" ht="132" x14ac:dyDescent="0.2">
      <c r="A717" s="100">
        <v>566</v>
      </c>
      <c r="B717" s="94">
        <v>501310381</v>
      </c>
      <c r="C717" s="95" t="s">
        <v>755</v>
      </c>
      <c r="D717" s="96" t="s">
        <v>32</v>
      </c>
      <c r="E717" s="62">
        <v>21</v>
      </c>
      <c r="F717" s="47"/>
      <c r="G717" s="69"/>
      <c r="H717" s="47"/>
    </row>
    <row r="718" spans="1:8" x14ac:dyDescent="0.2">
      <c r="A718" s="47"/>
      <c r="B718" s="104" t="s">
        <v>575</v>
      </c>
      <c r="C718" s="66" t="s">
        <v>569</v>
      </c>
      <c r="D718" s="59"/>
      <c r="E718" s="59"/>
      <c r="F718" s="47"/>
      <c r="G718" s="69"/>
      <c r="H718" s="47"/>
    </row>
    <row r="719" spans="1:8" x14ac:dyDescent="0.2">
      <c r="A719" s="47"/>
      <c r="B719" s="104" t="s">
        <v>577</v>
      </c>
      <c r="C719" s="66" t="s">
        <v>571</v>
      </c>
      <c r="D719" s="59"/>
      <c r="E719" s="59"/>
      <c r="F719" s="47"/>
      <c r="G719" s="69"/>
      <c r="H719" s="47"/>
    </row>
    <row r="720" spans="1:8" ht="84" x14ac:dyDescent="0.2">
      <c r="A720" s="100">
        <v>567</v>
      </c>
      <c r="B720" s="60">
        <v>501309401</v>
      </c>
      <c r="C720" s="61" t="s">
        <v>572</v>
      </c>
      <c r="D720" s="62" t="s">
        <v>32</v>
      </c>
      <c r="E720" s="62">
        <v>1</v>
      </c>
      <c r="F720" s="47"/>
      <c r="G720" s="69"/>
      <c r="H720" s="47"/>
    </row>
    <row r="721" spans="1:8" ht="60" x14ac:dyDescent="0.2">
      <c r="A721" s="100">
        <v>568</v>
      </c>
      <c r="B721" s="60">
        <v>501307485</v>
      </c>
      <c r="C721" s="61" t="s">
        <v>573</v>
      </c>
      <c r="D721" s="62" t="s">
        <v>32</v>
      </c>
      <c r="E721" s="62">
        <v>1</v>
      </c>
      <c r="F721" s="47"/>
      <c r="G721" s="69"/>
      <c r="H721" s="47"/>
    </row>
    <row r="722" spans="1:8" ht="84" x14ac:dyDescent="0.2">
      <c r="A722" s="100">
        <v>569</v>
      </c>
      <c r="B722" s="60">
        <v>502400048</v>
      </c>
      <c r="C722" s="61" t="s">
        <v>509</v>
      </c>
      <c r="D722" s="62" t="s">
        <v>31</v>
      </c>
      <c r="E722" s="62">
        <v>7.1999999999999993</v>
      </c>
      <c r="F722" s="47"/>
      <c r="G722" s="69"/>
      <c r="H722" s="47"/>
    </row>
    <row r="723" spans="1:8" ht="84" x14ac:dyDescent="0.2">
      <c r="A723" s="100">
        <v>570</v>
      </c>
      <c r="B723" s="60">
        <v>502400049</v>
      </c>
      <c r="C723" s="61" t="s">
        <v>209</v>
      </c>
      <c r="D723" s="62" t="s">
        <v>31</v>
      </c>
      <c r="E723" s="62">
        <v>2.4</v>
      </c>
      <c r="F723" s="47"/>
      <c r="G723" s="69"/>
      <c r="H723" s="47"/>
    </row>
    <row r="724" spans="1:8" ht="48" x14ac:dyDescent="0.2">
      <c r="A724" s="100">
        <v>571</v>
      </c>
      <c r="B724" s="60">
        <v>502500089</v>
      </c>
      <c r="C724" s="61" t="s">
        <v>510</v>
      </c>
      <c r="D724" s="62" t="s">
        <v>31</v>
      </c>
      <c r="E724" s="62">
        <v>2.4</v>
      </c>
      <c r="F724" s="47"/>
      <c r="G724" s="69"/>
      <c r="H724" s="47"/>
    </row>
    <row r="725" spans="1:8" ht="60" x14ac:dyDescent="0.2">
      <c r="A725" s="100">
        <v>572</v>
      </c>
      <c r="B725" s="60">
        <v>501300897</v>
      </c>
      <c r="C725" s="61" t="s">
        <v>574</v>
      </c>
      <c r="D725" s="62" t="s">
        <v>31</v>
      </c>
      <c r="E725" s="62">
        <v>1.7999999999999998</v>
      </c>
      <c r="F725" s="47"/>
      <c r="G725" s="69"/>
      <c r="H725" s="47"/>
    </row>
    <row r="726" spans="1:8" x14ac:dyDescent="0.2">
      <c r="A726" s="47"/>
      <c r="B726" s="104" t="s">
        <v>578</v>
      </c>
      <c r="C726" s="66" t="s">
        <v>576</v>
      </c>
      <c r="D726" s="59"/>
      <c r="E726" s="59"/>
      <c r="F726" s="47"/>
      <c r="G726" s="69"/>
      <c r="H726" s="47"/>
    </row>
    <row r="727" spans="1:8" x14ac:dyDescent="0.2">
      <c r="A727" s="47"/>
      <c r="B727" s="104" t="s">
        <v>580</v>
      </c>
      <c r="C727" s="66" t="s">
        <v>571</v>
      </c>
      <c r="D727" s="59"/>
      <c r="E727" s="59"/>
      <c r="F727" s="47"/>
      <c r="G727" s="69"/>
      <c r="H727" s="47"/>
    </row>
    <row r="728" spans="1:8" ht="84" x14ac:dyDescent="0.2">
      <c r="A728" s="100">
        <v>573</v>
      </c>
      <c r="B728" s="60">
        <v>501309401</v>
      </c>
      <c r="C728" s="61" t="s">
        <v>572</v>
      </c>
      <c r="D728" s="62" t="s">
        <v>32</v>
      </c>
      <c r="E728" s="62">
        <v>1</v>
      </c>
      <c r="F728" s="47"/>
      <c r="G728" s="69"/>
      <c r="H728" s="47"/>
    </row>
    <row r="729" spans="1:8" ht="60" x14ac:dyDescent="0.2">
      <c r="A729" s="100">
        <v>574</v>
      </c>
      <c r="B729" s="60">
        <v>501307485</v>
      </c>
      <c r="C729" s="61" t="s">
        <v>573</v>
      </c>
      <c r="D729" s="62" t="s">
        <v>32</v>
      </c>
      <c r="E729" s="62">
        <v>1</v>
      </c>
      <c r="F729" s="47"/>
      <c r="G729" s="69"/>
      <c r="H729" s="47"/>
    </row>
    <row r="730" spans="1:8" ht="84" x14ac:dyDescent="0.2">
      <c r="A730" s="100">
        <v>575</v>
      </c>
      <c r="B730" s="60">
        <v>502400048</v>
      </c>
      <c r="C730" s="61" t="s">
        <v>509</v>
      </c>
      <c r="D730" s="62" t="s">
        <v>31</v>
      </c>
      <c r="E730" s="62">
        <v>7.1999999999999993</v>
      </c>
      <c r="F730" s="47"/>
      <c r="G730" s="69"/>
      <c r="H730" s="47"/>
    </row>
    <row r="731" spans="1:8" ht="84" x14ac:dyDescent="0.2">
      <c r="A731" s="100">
        <v>576</v>
      </c>
      <c r="B731" s="60">
        <v>502400049</v>
      </c>
      <c r="C731" s="61" t="s">
        <v>209</v>
      </c>
      <c r="D731" s="62" t="s">
        <v>31</v>
      </c>
      <c r="E731" s="62">
        <v>2.4</v>
      </c>
      <c r="F731" s="47"/>
      <c r="G731" s="69"/>
      <c r="H731" s="47"/>
    </row>
    <row r="732" spans="1:8" ht="48" x14ac:dyDescent="0.2">
      <c r="A732" s="100">
        <v>577</v>
      </c>
      <c r="B732" s="60">
        <v>502500089</v>
      </c>
      <c r="C732" s="61" t="s">
        <v>510</v>
      </c>
      <c r="D732" s="62" t="s">
        <v>31</v>
      </c>
      <c r="E732" s="62">
        <v>2.4</v>
      </c>
      <c r="F732" s="47"/>
      <c r="G732" s="69"/>
      <c r="H732" s="47"/>
    </row>
    <row r="733" spans="1:8" ht="60" x14ac:dyDescent="0.2">
      <c r="A733" s="100">
        <v>578</v>
      </c>
      <c r="B733" s="60">
        <v>501300897</v>
      </c>
      <c r="C733" s="61" t="s">
        <v>574</v>
      </c>
      <c r="D733" s="62" t="s">
        <v>31</v>
      </c>
      <c r="E733" s="62">
        <v>1.7999999999999998</v>
      </c>
      <c r="F733" s="47"/>
      <c r="G733" s="69"/>
      <c r="H733" s="47"/>
    </row>
    <row r="734" spans="1:8" x14ac:dyDescent="0.2">
      <c r="A734" s="47"/>
      <c r="B734" s="104" t="s">
        <v>578</v>
      </c>
      <c r="C734" s="66" t="s">
        <v>579</v>
      </c>
      <c r="D734" s="59"/>
      <c r="E734" s="59"/>
      <c r="F734" s="47"/>
      <c r="G734" s="69"/>
      <c r="H734" s="47"/>
    </row>
    <row r="735" spans="1:8" x14ac:dyDescent="0.2">
      <c r="A735" s="47"/>
      <c r="B735" s="104" t="s">
        <v>580</v>
      </c>
      <c r="C735" s="66" t="s">
        <v>571</v>
      </c>
      <c r="D735" s="59"/>
      <c r="E735" s="59"/>
      <c r="F735" s="47"/>
      <c r="G735" s="69"/>
      <c r="H735" s="47"/>
    </row>
    <row r="736" spans="1:8" ht="84" x14ac:dyDescent="0.2">
      <c r="A736" s="100">
        <v>579</v>
      </c>
      <c r="B736" s="60">
        <v>501309473</v>
      </c>
      <c r="C736" s="61" t="s">
        <v>581</v>
      </c>
      <c r="D736" s="62" t="s">
        <v>32</v>
      </c>
      <c r="E736" s="62">
        <v>1</v>
      </c>
      <c r="F736" s="47"/>
      <c r="G736" s="69"/>
      <c r="H736" s="47"/>
    </row>
    <row r="737" spans="1:10" ht="60" x14ac:dyDescent="0.2">
      <c r="A737" s="100">
        <v>580</v>
      </c>
      <c r="B737" s="60">
        <v>501307004</v>
      </c>
      <c r="C737" s="61" t="s">
        <v>582</v>
      </c>
      <c r="D737" s="62" t="s">
        <v>32</v>
      </c>
      <c r="E737" s="62">
        <v>1</v>
      </c>
      <c r="F737" s="47"/>
      <c r="G737" s="69"/>
      <c r="H737" s="47"/>
    </row>
    <row r="738" spans="1:10" ht="84" x14ac:dyDescent="0.2">
      <c r="A738" s="100">
        <v>581</v>
      </c>
      <c r="B738" s="60">
        <v>502400047</v>
      </c>
      <c r="C738" s="61" t="s">
        <v>583</v>
      </c>
      <c r="D738" s="62" t="s">
        <v>31</v>
      </c>
      <c r="E738" s="62">
        <v>7.1999999999999993</v>
      </c>
      <c r="F738" s="47"/>
      <c r="G738" s="69"/>
      <c r="H738" s="47"/>
    </row>
    <row r="739" spans="1:10" ht="84" x14ac:dyDescent="0.2">
      <c r="A739" s="100">
        <v>582</v>
      </c>
      <c r="B739" s="60">
        <v>502400048</v>
      </c>
      <c r="C739" s="61" t="s">
        <v>509</v>
      </c>
      <c r="D739" s="62" t="s">
        <v>31</v>
      </c>
      <c r="E739" s="62">
        <v>2.4</v>
      </c>
      <c r="F739" s="47"/>
      <c r="G739" s="69"/>
      <c r="H739" s="47"/>
    </row>
    <row r="740" spans="1:10" ht="48" x14ac:dyDescent="0.2">
      <c r="A740" s="100">
        <v>583</v>
      </c>
      <c r="B740" s="60">
        <v>502500089</v>
      </c>
      <c r="C740" s="61" t="s">
        <v>510</v>
      </c>
      <c r="D740" s="62" t="s">
        <v>31</v>
      </c>
      <c r="E740" s="62">
        <v>2.4</v>
      </c>
      <c r="F740" s="47"/>
      <c r="G740" s="69"/>
      <c r="H740" s="47"/>
    </row>
    <row r="741" spans="1:10" ht="60" x14ac:dyDescent="0.2">
      <c r="A741" s="100">
        <v>584</v>
      </c>
      <c r="B741" s="60">
        <v>501307264</v>
      </c>
      <c r="C741" s="61" t="s">
        <v>584</v>
      </c>
      <c r="D741" s="62" t="s">
        <v>31</v>
      </c>
      <c r="E741" s="62">
        <v>1.7999999999999998</v>
      </c>
      <c r="F741" s="47"/>
      <c r="G741" s="69"/>
      <c r="H741" s="47"/>
    </row>
    <row r="742" spans="1:10" x14ac:dyDescent="0.2">
      <c r="A742" s="47"/>
      <c r="B742" s="104" t="s">
        <v>585</v>
      </c>
      <c r="C742" s="66" t="s">
        <v>586</v>
      </c>
      <c r="D742" s="59"/>
      <c r="E742" s="59"/>
      <c r="F742" s="47"/>
      <c r="G742" s="69"/>
      <c r="H742" s="47"/>
    </row>
    <row r="743" spans="1:10" x14ac:dyDescent="0.2">
      <c r="A743" s="47"/>
      <c r="B743" s="104" t="s">
        <v>587</v>
      </c>
      <c r="C743" s="66" t="s">
        <v>571</v>
      </c>
      <c r="D743" s="59"/>
      <c r="E743" s="59"/>
      <c r="F743" s="47"/>
      <c r="G743" s="69"/>
      <c r="H743" s="47"/>
    </row>
    <row r="744" spans="1:10" ht="84" x14ac:dyDescent="0.2">
      <c r="A744" s="100">
        <v>585</v>
      </c>
      <c r="B744" s="60">
        <v>501309473</v>
      </c>
      <c r="C744" s="61" t="s">
        <v>581</v>
      </c>
      <c r="D744" s="62" t="s">
        <v>32</v>
      </c>
      <c r="E744" s="62">
        <v>1</v>
      </c>
      <c r="F744" s="47"/>
      <c r="G744" s="69"/>
      <c r="H744" s="47"/>
    </row>
    <row r="745" spans="1:10" ht="60" x14ac:dyDescent="0.2">
      <c r="A745" s="100">
        <v>586</v>
      </c>
      <c r="B745" s="60">
        <v>501307004</v>
      </c>
      <c r="C745" s="61" t="s">
        <v>582</v>
      </c>
      <c r="D745" s="62" t="s">
        <v>32</v>
      </c>
      <c r="E745" s="62">
        <v>1</v>
      </c>
      <c r="F745" s="47"/>
      <c r="G745" s="69"/>
      <c r="H745" s="47"/>
    </row>
    <row r="746" spans="1:10" ht="84" x14ac:dyDescent="0.2">
      <c r="A746" s="100">
        <v>587</v>
      </c>
      <c r="B746" s="60">
        <v>502400047</v>
      </c>
      <c r="C746" s="61" t="s">
        <v>583</v>
      </c>
      <c r="D746" s="62" t="s">
        <v>31</v>
      </c>
      <c r="E746" s="62">
        <v>7.1999999999999993</v>
      </c>
      <c r="F746" s="47"/>
      <c r="G746" s="69"/>
      <c r="H746" s="47"/>
    </row>
    <row r="747" spans="1:10" ht="84" x14ac:dyDescent="0.2">
      <c r="A747" s="100">
        <v>588</v>
      </c>
      <c r="B747" s="60">
        <v>502400048</v>
      </c>
      <c r="C747" s="61" t="s">
        <v>509</v>
      </c>
      <c r="D747" s="62" t="s">
        <v>31</v>
      </c>
      <c r="E747" s="62">
        <v>2.4</v>
      </c>
      <c r="F747" s="47"/>
      <c r="G747" s="69"/>
      <c r="H747" s="47"/>
    </row>
    <row r="748" spans="1:10" ht="48" x14ac:dyDescent="0.2">
      <c r="A748" s="100">
        <v>589</v>
      </c>
      <c r="B748" s="60">
        <v>502500089</v>
      </c>
      <c r="C748" s="61" t="s">
        <v>510</v>
      </c>
      <c r="D748" s="62" t="s">
        <v>31</v>
      </c>
      <c r="E748" s="62">
        <v>2.4</v>
      </c>
      <c r="F748" s="47"/>
      <c r="G748" s="69"/>
      <c r="H748" s="47"/>
    </row>
    <row r="749" spans="1:10" ht="60" x14ac:dyDescent="0.2">
      <c r="A749" s="100">
        <v>590</v>
      </c>
      <c r="B749" s="60">
        <v>501307264</v>
      </c>
      <c r="C749" s="61" t="s">
        <v>584</v>
      </c>
      <c r="D749" s="62" t="s">
        <v>31</v>
      </c>
      <c r="E749" s="62">
        <v>1.7999999999999998</v>
      </c>
      <c r="F749" s="47"/>
      <c r="G749" s="69"/>
      <c r="H749" s="47"/>
    </row>
    <row r="750" spans="1:10" x14ac:dyDescent="0.2">
      <c r="A750" s="47"/>
      <c r="B750" s="104" t="s">
        <v>588</v>
      </c>
      <c r="C750" s="66" t="s">
        <v>589</v>
      </c>
      <c r="D750" s="59"/>
      <c r="E750" s="59"/>
      <c r="F750" s="47"/>
      <c r="G750" s="69"/>
      <c r="H750" s="47"/>
    </row>
    <row r="751" spans="1:10" ht="120" x14ac:dyDescent="0.2">
      <c r="A751" s="100">
        <v>591</v>
      </c>
      <c r="B751" s="60">
        <v>501310308</v>
      </c>
      <c r="C751" s="61" t="s">
        <v>590</v>
      </c>
      <c r="D751" s="62" t="s">
        <v>32</v>
      </c>
      <c r="E751" s="62">
        <v>2087</v>
      </c>
      <c r="F751" s="47"/>
      <c r="G751" s="69"/>
      <c r="H751" s="47"/>
    </row>
    <row r="752" spans="1:10" x14ac:dyDescent="0.2">
      <c r="A752" s="47"/>
      <c r="B752" s="104" t="s">
        <v>591</v>
      </c>
      <c r="C752" s="66" t="s">
        <v>592</v>
      </c>
      <c r="D752" s="59"/>
      <c r="E752" s="59"/>
      <c r="F752" s="97"/>
      <c r="G752" s="98"/>
      <c r="H752" s="97"/>
      <c r="I752" s="93"/>
      <c r="J752" s="93"/>
    </row>
    <row r="753" spans="1:8" ht="84" x14ac:dyDescent="0.2">
      <c r="A753" s="100">
        <v>592</v>
      </c>
      <c r="B753" s="94">
        <v>502406007</v>
      </c>
      <c r="C753" s="95" t="s">
        <v>717</v>
      </c>
      <c r="D753" s="96" t="s">
        <v>32</v>
      </c>
      <c r="E753" s="96">
        <v>1</v>
      </c>
      <c r="F753" s="47"/>
      <c r="G753" s="69"/>
      <c r="H753" s="47"/>
    </row>
    <row r="754" spans="1:8" x14ac:dyDescent="0.2">
      <c r="A754" s="47"/>
      <c r="B754" s="47" t="s">
        <v>593</v>
      </c>
      <c r="C754" s="67" t="s">
        <v>594</v>
      </c>
      <c r="D754" s="59"/>
      <c r="E754" s="59"/>
      <c r="F754" s="47"/>
      <c r="G754" s="69"/>
      <c r="H754" s="47"/>
    </row>
    <row r="755" spans="1:8" x14ac:dyDescent="0.2">
      <c r="A755" s="47"/>
      <c r="B755" s="104" t="s">
        <v>595</v>
      </c>
      <c r="C755" s="66" t="s">
        <v>326</v>
      </c>
      <c r="D755" s="59"/>
      <c r="E755" s="59"/>
      <c r="F755" s="47"/>
      <c r="G755" s="69"/>
      <c r="H755" s="47"/>
    </row>
    <row r="756" spans="1:8" ht="120" x14ac:dyDescent="0.2">
      <c r="A756" s="100">
        <v>593</v>
      </c>
      <c r="B756" s="60">
        <v>502403023</v>
      </c>
      <c r="C756" s="61" t="s">
        <v>330</v>
      </c>
      <c r="D756" s="62" t="s">
        <v>31</v>
      </c>
      <c r="E756" s="62">
        <v>21.599999999999998</v>
      </c>
      <c r="F756" s="47"/>
      <c r="G756" s="69"/>
      <c r="H756" s="47"/>
    </row>
    <row r="757" spans="1:8" ht="48" x14ac:dyDescent="0.2">
      <c r="A757" s="100">
        <v>594</v>
      </c>
      <c r="B757" s="60">
        <v>502500092</v>
      </c>
      <c r="C757" s="61" t="s">
        <v>331</v>
      </c>
      <c r="D757" s="62" t="s">
        <v>31</v>
      </c>
      <c r="E757" s="62">
        <v>7.1999999999999993</v>
      </c>
      <c r="F757" s="47"/>
      <c r="G757" s="69"/>
      <c r="H757" s="47"/>
    </row>
    <row r="758" spans="1:8" ht="84" x14ac:dyDescent="0.2">
      <c r="A758" s="100">
        <v>595</v>
      </c>
      <c r="B758" s="60">
        <v>502401629</v>
      </c>
      <c r="C758" s="61" t="s">
        <v>332</v>
      </c>
      <c r="D758" s="62" t="s">
        <v>31</v>
      </c>
      <c r="E758" s="62">
        <v>6</v>
      </c>
      <c r="F758" s="47"/>
      <c r="G758" s="69"/>
      <c r="H758" s="47"/>
    </row>
    <row r="759" spans="1:8" x14ac:dyDescent="0.2">
      <c r="A759" s="47"/>
      <c r="B759" s="104" t="s">
        <v>596</v>
      </c>
      <c r="C759" s="66" t="s">
        <v>597</v>
      </c>
      <c r="D759" s="59"/>
      <c r="E759" s="59"/>
      <c r="F759" s="47"/>
      <c r="G759" s="69"/>
      <c r="H759" s="47"/>
    </row>
    <row r="760" spans="1:8" ht="132" x14ac:dyDescent="0.2">
      <c r="A760" s="100">
        <v>596</v>
      </c>
      <c r="B760" s="60">
        <v>501300526</v>
      </c>
      <c r="C760" s="61" t="s">
        <v>598</v>
      </c>
      <c r="D760" s="62" t="s">
        <v>32</v>
      </c>
      <c r="E760" s="62">
        <v>1</v>
      </c>
      <c r="F760" s="47"/>
      <c r="G760" s="69"/>
      <c r="H760" s="47"/>
    </row>
    <row r="761" spans="1:8" ht="48" x14ac:dyDescent="0.2">
      <c r="A761" s="100">
        <v>597</v>
      </c>
      <c r="B761" s="60">
        <v>502400507</v>
      </c>
      <c r="C761" s="61" t="s">
        <v>599</v>
      </c>
      <c r="D761" s="62" t="s">
        <v>32</v>
      </c>
      <c r="E761" s="62">
        <v>2</v>
      </c>
      <c r="F761" s="47"/>
      <c r="G761" s="69"/>
      <c r="H761" s="47"/>
    </row>
    <row r="762" spans="1:8" ht="48" x14ac:dyDescent="0.2">
      <c r="A762" s="100">
        <v>598</v>
      </c>
      <c r="B762" s="60">
        <v>502400508</v>
      </c>
      <c r="C762" s="61" t="s">
        <v>600</v>
      </c>
      <c r="D762" s="62" t="s">
        <v>32</v>
      </c>
      <c r="E762" s="62">
        <v>2</v>
      </c>
      <c r="F762" s="47"/>
      <c r="G762" s="69"/>
      <c r="H762" s="47"/>
    </row>
    <row r="763" spans="1:8" ht="84" x14ac:dyDescent="0.2">
      <c r="A763" s="100">
        <v>599</v>
      </c>
      <c r="B763" s="60">
        <v>502400057</v>
      </c>
      <c r="C763" s="61" t="s">
        <v>490</v>
      </c>
      <c r="D763" s="62" t="s">
        <v>31</v>
      </c>
      <c r="E763" s="62">
        <v>158.4</v>
      </c>
      <c r="F763" s="47"/>
      <c r="G763" s="69"/>
      <c r="H763" s="47"/>
    </row>
    <row r="764" spans="1:8" ht="48" x14ac:dyDescent="0.2">
      <c r="A764" s="100">
        <v>600</v>
      </c>
      <c r="B764" s="60">
        <v>502500096</v>
      </c>
      <c r="C764" s="61" t="s">
        <v>601</v>
      </c>
      <c r="D764" s="62" t="s">
        <v>31</v>
      </c>
      <c r="E764" s="62">
        <v>39.6</v>
      </c>
      <c r="F764" s="47"/>
      <c r="G764" s="69"/>
      <c r="H764" s="47"/>
    </row>
    <row r="765" spans="1:8" ht="96" x14ac:dyDescent="0.2">
      <c r="A765" s="100">
        <v>601</v>
      </c>
      <c r="B765" s="60">
        <v>502400086</v>
      </c>
      <c r="C765" s="61" t="s">
        <v>492</v>
      </c>
      <c r="D765" s="62" t="s">
        <v>31</v>
      </c>
      <c r="E765" s="62">
        <v>36</v>
      </c>
      <c r="F765" s="47"/>
      <c r="G765" s="69"/>
      <c r="H765" s="47"/>
    </row>
    <row r="766" spans="1:8" ht="60" x14ac:dyDescent="0.2">
      <c r="A766" s="100">
        <v>602</v>
      </c>
      <c r="B766" s="94">
        <v>502700233</v>
      </c>
      <c r="C766" s="95" t="s">
        <v>727</v>
      </c>
      <c r="D766" s="96" t="s">
        <v>31</v>
      </c>
      <c r="E766" s="96">
        <v>35</v>
      </c>
      <c r="F766" s="47"/>
      <c r="G766" s="69"/>
      <c r="H766" s="47"/>
    </row>
    <row r="767" spans="1:8" ht="72" x14ac:dyDescent="0.2">
      <c r="A767" s="100">
        <v>603</v>
      </c>
      <c r="B767" s="94">
        <v>502700553</v>
      </c>
      <c r="C767" s="95" t="s">
        <v>720</v>
      </c>
      <c r="D767" s="96" t="s">
        <v>32</v>
      </c>
      <c r="E767" s="96">
        <v>1</v>
      </c>
      <c r="F767" s="47"/>
      <c r="G767" s="69"/>
      <c r="H767" s="47"/>
    </row>
    <row r="768" spans="1:8" ht="72" x14ac:dyDescent="0.2">
      <c r="A768" s="100">
        <v>604</v>
      </c>
      <c r="B768" s="94">
        <v>502700554</v>
      </c>
      <c r="C768" s="95" t="s">
        <v>721</v>
      </c>
      <c r="D768" s="96" t="s">
        <v>32</v>
      </c>
      <c r="E768" s="96">
        <v>2</v>
      </c>
      <c r="F768" s="47"/>
      <c r="G768" s="69"/>
      <c r="H768" s="47"/>
    </row>
    <row r="769" spans="1:8" ht="60" x14ac:dyDescent="0.2">
      <c r="A769" s="100">
        <v>605</v>
      </c>
      <c r="B769" s="94">
        <v>502600771</v>
      </c>
      <c r="C769" s="95" t="s">
        <v>728</v>
      </c>
      <c r="D769" s="96" t="s">
        <v>32</v>
      </c>
      <c r="E769" s="96">
        <v>3</v>
      </c>
      <c r="F769" s="47"/>
      <c r="G769" s="69"/>
      <c r="H769" s="47"/>
    </row>
    <row r="770" spans="1:8" ht="36" x14ac:dyDescent="0.2">
      <c r="A770" s="100">
        <v>606</v>
      </c>
      <c r="B770" s="94">
        <v>502401473</v>
      </c>
      <c r="C770" s="95" t="s">
        <v>729</v>
      </c>
      <c r="D770" s="96" t="s">
        <v>32</v>
      </c>
      <c r="E770" s="96">
        <v>6</v>
      </c>
      <c r="F770" s="47"/>
      <c r="G770" s="69"/>
      <c r="H770" s="47"/>
    </row>
    <row r="771" spans="1:8" ht="60" x14ac:dyDescent="0.2">
      <c r="A771" s="100">
        <v>607</v>
      </c>
      <c r="B771" s="94">
        <v>502405051</v>
      </c>
      <c r="C771" s="95" t="s">
        <v>730</v>
      </c>
      <c r="D771" s="96" t="s">
        <v>32</v>
      </c>
      <c r="E771" s="96">
        <v>6</v>
      </c>
      <c r="F771" s="47"/>
      <c r="G771" s="69"/>
      <c r="H771" s="47"/>
    </row>
    <row r="772" spans="1:8" ht="48" x14ac:dyDescent="0.2">
      <c r="A772" s="100">
        <v>608</v>
      </c>
      <c r="B772" s="94">
        <v>501308305</v>
      </c>
      <c r="C772" s="95" t="s">
        <v>731</v>
      </c>
      <c r="D772" s="96" t="s">
        <v>32</v>
      </c>
      <c r="E772" s="96">
        <v>6</v>
      </c>
      <c r="F772" s="47"/>
      <c r="G772" s="69"/>
      <c r="H772" s="47"/>
    </row>
    <row r="773" spans="1:8" ht="60" x14ac:dyDescent="0.2">
      <c r="A773" s="100">
        <v>609</v>
      </c>
      <c r="B773" s="94">
        <v>502401469</v>
      </c>
      <c r="C773" s="95" t="s">
        <v>732</v>
      </c>
      <c r="D773" s="96" t="s">
        <v>32</v>
      </c>
      <c r="E773" s="96">
        <v>6</v>
      </c>
      <c r="F773" s="47"/>
      <c r="G773" s="69"/>
      <c r="H773" s="47"/>
    </row>
    <row r="774" spans="1:8" ht="48" x14ac:dyDescent="0.2">
      <c r="A774" s="100">
        <v>610</v>
      </c>
      <c r="B774" s="94">
        <v>502700555</v>
      </c>
      <c r="C774" s="95" t="s">
        <v>733</v>
      </c>
      <c r="D774" s="96" t="s">
        <v>32</v>
      </c>
      <c r="E774" s="96">
        <v>6</v>
      </c>
      <c r="F774" s="47"/>
      <c r="G774" s="69"/>
      <c r="H774" s="47"/>
    </row>
    <row r="775" spans="1:8" ht="48" x14ac:dyDescent="0.2">
      <c r="A775" s="100">
        <v>611</v>
      </c>
      <c r="B775" s="94">
        <v>500800018</v>
      </c>
      <c r="C775" s="95" t="s">
        <v>734</v>
      </c>
      <c r="D775" s="96" t="s">
        <v>32</v>
      </c>
      <c r="E775" s="96">
        <v>6</v>
      </c>
      <c r="F775" s="47"/>
      <c r="G775" s="69"/>
      <c r="H775" s="47"/>
    </row>
    <row r="776" spans="1:8" ht="48" x14ac:dyDescent="0.2">
      <c r="A776" s="100">
        <v>612</v>
      </c>
      <c r="B776" s="94">
        <v>500800018</v>
      </c>
      <c r="C776" s="95" t="s">
        <v>734</v>
      </c>
      <c r="D776" s="96" t="s">
        <v>32</v>
      </c>
      <c r="E776" s="96">
        <v>15</v>
      </c>
      <c r="F776" s="47"/>
      <c r="G776" s="69"/>
      <c r="H776" s="47"/>
    </row>
    <row r="777" spans="1:8" ht="60" x14ac:dyDescent="0.2">
      <c r="A777" s="100">
        <v>613</v>
      </c>
      <c r="B777" s="94">
        <v>500800019</v>
      </c>
      <c r="C777" s="95" t="s">
        <v>735</v>
      </c>
      <c r="D777" s="96" t="s">
        <v>32</v>
      </c>
      <c r="E777" s="96">
        <v>6</v>
      </c>
      <c r="F777" s="47"/>
      <c r="G777" s="69"/>
      <c r="H777" s="47"/>
    </row>
    <row r="778" spans="1:8" ht="48" x14ac:dyDescent="0.2">
      <c r="A778" s="100">
        <v>614</v>
      </c>
      <c r="B778" s="94">
        <v>500800020</v>
      </c>
      <c r="C778" s="95" t="s">
        <v>736</v>
      </c>
      <c r="D778" s="96" t="s">
        <v>32</v>
      </c>
      <c r="E778" s="96">
        <v>6</v>
      </c>
      <c r="F778" s="47"/>
      <c r="G778" s="69"/>
      <c r="H778" s="47"/>
    </row>
    <row r="779" spans="1:8" ht="48" x14ac:dyDescent="0.2">
      <c r="A779" s="100">
        <v>615</v>
      </c>
      <c r="B779" s="94">
        <v>500800021</v>
      </c>
      <c r="C779" s="95" t="s">
        <v>737</v>
      </c>
      <c r="D779" s="96" t="s">
        <v>32</v>
      </c>
      <c r="E779" s="96">
        <v>12</v>
      </c>
      <c r="F779" s="47"/>
      <c r="G779" s="69"/>
      <c r="H779" s="47"/>
    </row>
    <row r="780" spans="1:8" ht="84" x14ac:dyDescent="0.2">
      <c r="A780" s="100">
        <v>616</v>
      </c>
      <c r="B780" s="94">
        <v>502400057</v>
      </c>
      <c r="C780" s="95" t="s">
        <v>490</v>
      </c>
      <c r="D780" s="96" t="s">
        <v>31</v>
      </c>
      <c r="E780" s="96">
        <v>320</v>
      </c>
      <c r="F780" s="47"/>
      <c r="G780" s="69"/>
      <c r="H780" s="47"/>
    </row>
    <row r="781" spans="1:8" ht="48" x14ac:dyDescent="0.2">
      <c r="A781" s="100">
        <v>617</v>
      </c>
      <c r="B781" s="94">
        <v>500800022</v>
      </c>
      <c r="C781" s="95" t="s">
        <v>738</v>
      </c>
      <c r="D781" s="96" t="s">
        <v>32</v>
      </c>
      <c r="E781" s="96">
        <v>16</v>
      </c>
      <c r="F781" s="47"/>
      <c r="G781" s="69"/>
      <c r="H781" s="47"/>
    </row>
    <row r="782" spans="1:8" ht="60" x14ac:dyDescent="0.2">
      <c r="A782" s="100">
        <v>618</v>
      </c>
      <c r="B782" s="94">
        <v>500800023</v>
      </c>
      <c r="C782" s="95" t="s">
        <v>739</v>
      </c>
      <c r="D782" s="96" t="s">
        <v>32</v>
      </c>
      <c r="E782" s="96">
        <v>3</v>
      </c>
      <c r="F782" s="47"/>
      <c r="G782" s="69"/>
      <c r="H782" s="47"/>
    </row>
    <row r="783" spans="1:8" ht="60" x14ac:dyDescent="0.2">
      <c r="A783" s="100">
        <v>619</v>
      </c>
      <c r="B783" s="94">
        <v>502404026</v>
      </c>
      <c r="C783" s="95" t="s">
        <v>741</v>
      </c>
      <c r="D783" s="96" t="s">
        <v>32</v>
      </c>
      <c r="E783" s="96">
        <v>3</v>
      </c>
      <c r="F783" s="47"/>
      <c r="G783" s="69"/>
      <c r="H783" s="47"/>
    </row>
    <row r="784" spans="1:8" ht="84" x14ac:dyDescent="0.2">
      <c r="A784" s="100">
        <v>620</v>
      </c>
      <c r="B784" s="94">
        <v>502400044</v>
      </c>
      <c r="C784" s="95" t="s">
        <v>545</v>
      </c>
      <c r="D784" s="96" t="s">
        <v>31</v>
      </c>
      <c r="E784" s="96">
        <v>10</v>
      </c>
      <c r="F784" s="47"/>
      <c r="G784" s="69"/>
      <c r="H784" s="47"/>
    </row>
    <row r="785" spans="1:8" ht="72" x14ac:dyDescent="0.2">
      <c r="A785" s="100">
        <v>621</v>
      </c>
      <c r="B785" s="94">
        <v>502700556</v>
      </c>
      <c r="C785" s="95" t="s">
        <v>722</v>
      </c>
      <c r="D785" s="96" t="s">
        <v>32</v>
      </c>
      <c r="E785" s="96">
        <v>2</v>
      </c>
      <c r="F785" s="47"/>
      <c r="G785" s="69"/>
      <c r="H785" s="47"/>
    </row>
    <row r="786" spans="1:8" ht="72" x14ac:dyDescent="0.2">
      <c r="A786" s="100">
        <v>622</v>
      </c>
      <c r="B786" s="94">
        <v>502700557</v>
      </c>
      <c r="C786" s="95" t="s">
        <v>723</v>
      </c>
      <c r="D786" s="96" t="s">
        <v>32</v>
      </c>
      <c r="E786" s="96">
        <v>1</v>
      </c>
      <c r="F786" s="47"/>
      <c r="G786" s="69"/>
      <c r="H786" s="47"/>
    </row>
    <row r="787" spans="1:8" ht="60" x14ac:dyDescent="0.2">
      <c r="A787" s="100">
        <v>623</v>
      </c>
      <c r="B787" s="94">
        <v>500800024</v>
      </c>
      <c r="C787" s="95" t="s">
        <v>742</v>
      </c>
      <c r="D787" s="96" t="s">
        <v>31</v>
      </c>
      <c r="E787" s="96">
        <v>40</v>
      </c>
      <c r="F787" s="47"/>
      <c r="G787" s="69"/>
      <c r="H787" s="47"/>
    </row>
    <row r="788" spans="1:8" ht="60" x14ac:dyDescent="0.2">
      <c r="A788" s="100">
        <v>624</v>
      </c>
      <c r="B788" s="94">
        <v>502400457</v>
      </c>
      <c r="C788" s="95" t="s">
        <v>743</v>
      </c>
      <c r="D788" s="96" t="s">
        <v>32</v>
      </c>
      <c r="E788" s="96">
        <v>1</v>
      </c>
      <c r="F788" s="47"/>
      <c r="G788" s="69"/>
      <c r="H788" s="47"/>
    </row>
    <row r="789" spans="1:8" ht="48" x14ac:dyDescent="0.2">
      <c r="A789" s="100">
        <v>625</v>
      </c>
      <c r="B789" s="94">
        <v>502400585</v>
      </c>
      <c r="C789" s="95" t="s">
        <v>744</v>
      </c>
      <c r="D789" s="96" t="s">
        <v>32</v>
      </c>
      <c r="E789" s="96">
        <v>4</v>
      </c>
      <c r="F789" s="47"/>
      <c r="G789" s="69"/>
      <c r="H789" s="47"/>
    </row>
    <row r="790" spans="1:8" ht="60" x14ac:dyDescent="0.2">
      <c r="A790" s="100">
        <v>626</v>
      </c>
      <c r="B790" s="94">
        <v>502400324</v>
      </c>
      <c r="C790" s="95" t="s">
        <v>745</v>
      </c>
      <c r="D790" s="96" t="s">
        <v>31</v>
      </c>
      <c r="E790" s="96">
        <v>35</v>
      </c>
      <c r="F790" s="47"/>
      <c r="G790" s="69"/>
      <c r="H790" s="47"/>
    </row>
    <row r="791" spans="1:8" ht="60" x14ac:dyDescent="0.2">
      <c r="A791" s="100">
        <v>627</v>
      </c>
      <c r="B791" s="94">
        <v>502700099</v>
      </c>
      <c r="C791" s="95" t="s">
        <v>746</v>
      </c>
      <c r="D791" s="96" t="s">
        <v>31</v>
      </c>
      <c r="E791" s="96">
        <v>10</v>
      </c>
      <c r="F791" s="47"/>
      <c r="G791" s="69"/>
      <c r="H791" s="47"/>
    </row>
    <row r="792" spans="1:8" ht="48" x14ac:dyDescent="0.2">
      <c r="A792" s="100">
        <v>628</v>
      </c>
      <c r="B792" s="94">
        <v>502700558</v>
      </c>
      <c r="C792" s="95" t="s">
        <v>747</v>
      </c>
      <c r="D792" s="96" t="s">
        <v>32</v>
      </c>
      <c r="E792" s="96">
        <v>3</v>
      </c>
      <c r="F792" s="47"/>
      <c r="G792" s="69"/>
      <c r="H792" s="47"/>
    </row>
    <row r="793" spans="1:8" ht="72" x14ac:dyDescent="0.2">
      <c r="A793" s="100">
        <v>629</v>
      </c>
      <c r="B793" s="94">
        <v>502700559</v>
      </c>
      <c r="C793" s="95" t="s">
        <v>724</v>
      </c>
      <c r="D793" s="96" t="s">
        <v>32</v>
      </c>
      <c r="E793" s="96">
        <v>4</v>
      </c>
      <c r="F793" s="47"/>
      <c r="G793" s="69"/>
      <c r="H793" s="47"/>
    </row>
    <row r="794" spans="1:8" ht="72" x14ac:dyDescent="0.2">
      <c r="A794" s="100">
        <v>630</v>
      </c>
      <c r="B794" s="94">
        <v>502700560</v>
      </c>
      <c r="C794" s="95" t="s">
        <v>725</v>
      </c>
      <c r="D794" s="96" t="s">
        <v>32</v>
      </c>
      <c r="E794" s="96">
        <v>4</v>
      </c>
      <c r="F794" s="47"/>
      <c r="G794" s="69"/>
      <c r="H794" s="47"/>
    </row>
    <row r="795" spans="1:8" ht="72" x14ac:dyDescent="0.2">
      <c r="A795" s="100">
        <v>631</v>
      </c>
      <c r="B795" s="94">
        <v>502700561</v>
      </c>
      <c r="C795" s="95" t="s">
        <v>726</v>
      </c>
      <c r="D795" s="96" t="s">
        <v>32</v>
      </c>
      <c r="E795" s="96">
        <v>1</v>
      </c>
      <c r="F795" s="47"/>
      <c r="G795" s="69"/>
      <c r="H795" s="47"/>
    </row>
    <row r="796" spans="1:8" ht="48" x14ac:dyDescent="0.2">
      <c r="A796" s="100">
        <v>632</v>
      </c>
      <c r="B796" s="94">
        <v>502700120</v>
      </c>
      <c r="C796" s="95" t="s">
        <v>389</v>
      </c>
      <c r="D796" s="96" t="s">
        <v>32</v>
      </c>
      <c r="E796" s="96">
        <v>28</v>
      </c>
      <c r="F796" s="47"/>
      <c r="G796" s="69"/>
      <c r="H796" s="47"/>
    </row>
    <row r="797" spans="1:8" x14ac:dyDescent="0.2">
      <c r="A797" s="47"/>
      <c r="B797" s="104" t="s">
        <v>602</v>
      </c>
      <c r="C797" s="66" t="s">
        <v>494</v>
      </c>
      <c r="D797" s="59"/>
      <c r="E797" s="59"/>
      <c r="F797" s="47"/>
      <c r="G797" s="69"/>
      <c r="H797" s="47"/>
    </row>
    <row r="798" spans="1:8" ht="48" x14ac:dyDescent="0.2">
      <c r="A798" s="100">
        <v>633</v>
      </c>
      <c r="B798" s="60">
        <v>501309394</v>
      </c>
      <c r="C798" s="61" t="s">
        <v>495</v>
      </c>
      <c r="D798" s="62" t="s">
        <v>32</v>
      </c>
      <c r="E798" s="62">
        <v>2</v>
      </c>
      <c r="F798" s="47"/>
      <c r="G798" s="69"/>
      <c r="H798" s="47"/>
    </row>
    <row r="799" spans="1:8" ht="36" x14ac:dyDescent="0.2">
      <c r="A799" s="100">
        <v>634</v>
      </c>
      <c r="B799" s="60">
        <v>501309395</v>
      </c>
      <c r="C799" s="61" t="s">
        <v>496</v>
      </c>
      <c r="D799" s="62" t="s">
        <v>32</v>
      </c>
      <c r="E799" s="62">
        <v>2</v>
      </c>
      <c r="F799" s="47"/>
      <c r="G799" s="69"/>
      <c r="H799" s="47"/>
    </row>
    <row r="800" spans="1:8" x14ac:dyDescent="0.2">
      <c r="A800" s="47"/>
      <c r="B800" s="104" t="s">
        <v>603</v>
      </c>
      <c r="C800" s="66" t="s">
        <v>498</v>
      </c>
      <c r="D800" s="59"/>
      <c r="E800" s="59"/>
      <c r="F800" s="47"/>
      <c r="G800" s="69"/>
      <c r="H800" s="47"/>
    </row>
    <row r="801" spans="1:9" ht="108" x14ac:dyDescent="0.2">
      <c r="A801" s="100">
        <v>635</v>
      </c>
      <c r="B801" s="94">
        <v>500800017</v>
      </c>
      <c r="C801" s="95" t="s">
        <v>740</v>
      </c>
      <c r="D801" s="96" t="s">
        <v>32</v>
      </c>
      <c r="E801" s="96">
        <v>1</v>
      </c>
      <c r="F801" s="47"/>
      <c r="G801" s="69"/>
      <c r="H801" s="47"/>
    </row>
    <row r="802" spans="1:9" x14ac:dyDescent="0.2">
      <c r="A802" s="47"/>
      <c r="B802" s="104" t="s">
        <v>604</v>
      </c>
      <c r="C802" s="66" t="s">
        <v>605</v>
      </c>
      <c r="D802" s="59"/>
      <c r="E802" s="59"/>
      <c r="F802" s="47"/>
      <c r="G802" s="69"/>
      <c r="H802" s="47"/>
    </row>
    <row r="803" spans="1:9" ht="84" x14ac:dyDescent="0.2">
      <c r="A803" s="100">
        <v>636</v>
      </c>
      <c r="B803" s="60">
        <v>502400052</v>
      </c>
      <c r="C803" s="61" t="s">
        <v>491</v>
      </c>
      <c r="D803" s="62" t="s">
        <v>31</v>
      </c>
      <c r="E803" s="62">
        <v>422.4</v>
      </c>
      <c r="F803" s="47"/>
      <c r="G803" s="69"/>
      <c r="H803" s="47"/>
    </row>
    <row r="804" spans="1:9" ht="48" x14ac:dyDescent="0.2">
      <c r="A804" s="100">
        <v>637</v>
      </c>
      <c r="B804" s="60">
        <v>502500092</v>
      </c>
      <c r="C804" s="61" t="s">
        <v>331</v>
      </c>
      <c r="D804" s="62" t="s">
        <v>31</v>
      </c>
      <c r="E804" s="62">
        <v>105.6</v>
      </c>
      <c r="F804" s="47"/>
      <c r="G804" s="69"/>
      <c r="H804" s="47"/>
    </row>
    <row r="805" spans="1:9" ht="96" x14ac:dyDescent="0.2">
      <c r="A805" s="100">
        <v>638</v>
      </c>
      <c r="B805" s="60">
        <v>502400085</v>
      </c>
      <c r="C805" s="61" t="s">
        <v>606</v>
      </c>
      <c r="D805" s="62" t="s">
        <v>31</v>
      </c>
      <c r="E805" s="62">
        <v>105.6</v>
      </c>
      <c r="F805" s="47"/>
      <c r="G805" s="69"/>
      <c r="H805" s="47"/>
    </row>
    <row r="806" spans="1:9" x14ac:dyDescent="0.2">
      <c r="A806" s="47"/>
      <c r="B806" s="104" t="s">
        <v>607</v>
      </c>
      <c r="C806" s="66" t="s">
        <v>608</v>
      </c>
      <c r="D806" s="59"/>
      <c r="E806" s="59"/>
      <c r="F806" s="47"/>
      <c r="G806" s="69"/>
      <c r="H806" s="47"/>
    </row>
    <row r="807" spans="1:9" x14ac:dyDescent="0.2">
      <c r="A807" s="47"/>
      <c r="B807" s="104" t="s">
        <v>609</v>
      </c>
      <c r="C807" s="66" t="s">
        <v>718</v>
      </c>
      <c r="D807" s="59"/>
      <c r="E807" s="59"/>
      <c r="F807" s="97"/>
      <c r="G807" s="98"/>
      <c r="H807" s="97"/>
      <c r="I807" s="93"/>
    </row>
    <row r="808" spans="1:9" ht="192" x14ac:dyDescent="0.2">
      <c r="A808" s="100">
        <v>639</v>
      </c>
      <c r="B808" s="94">
        <v>502406006</v>
      </c>
      <c r="C808" s="95" t="s">
        <v>716</v>
      </c>
      <c r="D808" s="96" t="s">
        <v>32</v>
      </c>
      <c r="E808" s="96">
        <v>1</v>
      </c>
      <c r="F808" s="47"/>
      <c r="G808" s="69"/>
      <c r="H808" s="47"/>
    </row>
    <row r="809" spans="1:9" x14ac:dyDescent="0.2">
      <c r="A809" s="47"/>
      <c r="B809" s="104" t="s">
        <v>610</v>
      </c>
      <c r="C809" s="66" t="s">
        <v>508</v>
      </c>
      <c r="D809" s="59"/>
      <c r="E809" s="59"/>
      <c r="F809" s="47"/>
      <c r="G809" s="69"/>
      <c r="H809" s="47"/>
    </row>
    <row r="810" spans="1:9" ht="84" x14ac:dyDescent="0.2">
      <c r="A810" s="100">
        <v>640</v>
      </c>
      <c r="B810" s="60">
        <v>502400048</v>
      </c>
      <c r="C810" s="61" t="s">
        <v>509</v>
      </c>
      <c r="D810" s="62" t="s">
        <v>31</v>
      </c>
      <c r="E810" s="62">
        <v>21.599999999999998</v>
      </c>
      <c r="F810" s="47"/>
      <c r="G810" s="69"/>
      <c r="H810" s="47"/>
    </row>
    <row r="811" spans="1:9" ht="84" x14ac:dyDescent="0.2">
      <c r="A811" s="100">
        <v>641</v>
      </c>
      <c r="B811" s="60">
        <v>502400049</v>
      </c>
      <c r="C811" s="61" t="s">
        <v>209</v>
      </c>
      <c r="D811" s="62" t="s">
        <v>31</v>
      </c>
      <c r="E811" s="62">
        <v>7.1999999999999993</v>
      </c>
      <c r="F811" s="47"/>
      <c r="G811" s="69"/>
      <c r="H811" s="47"/>
    </row>
    <row r="812" spans="1:9" ht="48" x14ac:dyDescent="0.2">
      <c r="A812" s="100">
        <v>642</v>
      </c>
      <c r="B812" s="60">
        <v>502500089</v>
      </c>
      <c r="C812" s="61" t="s">
        <v>510</v>
      </c>
      <c r="D812" s="62" t="s">
        <v>31</v>
      </c>
      <c r="E812" s="62">
        <v>12</v>
      </c>
      <c r="F812" s="47"/>
      <c r="G812" s="69"/>
      <c r="H812" s="47"/>
    </row>
    <row r="813" spans="1:9" ht="48" x14ac:dyDescent="0.2">
      <c r="A813" s="100">
        <v>643</v>
      </c>
      <c r="B813" s="60">
        <v>501300355</v>
      </c>
      <c r="C813" s="61" t="s">
        <v>611</v>
      </c>
      <c r="D813" s="62" t="s">
        <v>31</v>
      </c>
      <c r="E813" s="62">
        <v>6</v>
      </c>
      <c r="F813" s="47"/>
      <c r="G813" s="69"/>
      <c r="H813" s="47"/>
    </row>
    <row r="814" spans="1:9" ht="72" x14ac:dyDescent="0.2">
      <c r="A814" s="100">
        <v>644</v>
      </c>
      <c r="B814" s="60">
        <v>501309380</v>
      </c>
      <c r="C814" s="61" t="s">
        <v>612</v>
      </c>
      <c r="D814" s="62" t="s">
        <v>32</v>
      </c>
      <c r="E814" s="62">
        <v>1</v>
      </c>
      <c r="F814" s="47"/>
      <c r="G814" s="69"/>
      <c r="H814" s="47"/>
    </row>
    <row r="815" spans="1:9" ht="84" x14ac:dyDescent="0.2">
      <c r="A815" s="100">
        <v>645</v>
      </c>
      <c r="B815" s="60">
        <v>502400176</v>
      </c>
      <c r="C815" s="61" t="s">
        <v>613</v>
      </c>
      <c r="D815" s="62" t="s">
        <v>32</v>
      </c>
      <c r="E815" s="62">
        <v>1</v>
      </c>
      <c r="F815" s="47"/>
      <c r="G815" s="69"/>
      <c r="H815" s="47"/>
    </row>
    <row r="816" spans="1:9" ht="72" x14ac:dyDescent="0.2">
      <c r="A816" s="100">
        <v>646</v>
      </c>
      <c r="B816" s="60">
        <v>501304371</v>
      </c>
      <c r="C816" s="61" t="s">
        <v>514</v>
      </c>
      <c r="D816" s="62" t="s">
        <v>32</v>
      </c>
      <c r="E816" s="62">
        <v>1</v>
      </c>
      <c r="F816" s="47"/>
      <c r="G816" s="69"/>
      <c r="H816" s="47"/>
    </row>
    <row r="817" spans="1:8" ht="84" x14ac:dyDescent="0.2">
      <c r="A817" s="100">
        <v>647</v>
      </c>
      <c r="B817" s="60">
        <v>501300266</v>
      </c>
      <c r="C817" s="61" t="s">
        <v>614</v>
      </c>
      <c r="D817" s="62" t="s">
        <v>32</v>
      </c>
      <c r="E817" s="62">
        <v>3</v>
      </c>
      <c r="F817" s="47"/>
      <c r="G817" s="69"/>
      <c r="H817" s="47"/>
    </row>
    <row r="818" spans="1:8" x14ac:dyDescent="0.2">
      <c r="A818" s="47"/>
      <c r="B818" s="104" t="s">
        <v>615</v>
      </c>
      <c r="C818" s="66" t="s">
        <v>616</v>
      </c>
      <c r="D818" s="59"/>
      <c r="E818" s="59"/>
      <c r="F818" s="47"/>
      <c r="G818" s="69"/>
      <c r="H818" s="47"/>
    </row>
    <row r="819" spans="1:8" x14ac:dyDescent="0.2">
      <c r="A819" s="47"/>
      <c r="B819" s="104" t="s">
        <v>617</v>
      </c>
      <c r="C819" s="66" t="s">
        <v>618</v>
      </c>
      <c r="D819" s="59"/>
      <c r="E819" s="59"/>
      <c r="F819" s="47"/>
      <c r="G819" s="69"/>
      <c r="H819" s="47"/>
    </row>
    <row r="820" spans="1:8" x14ac:dyDescent="0.2">
      <c r="A820" s="47"/>
      <c r="B820" s="104" t="s">
        <v>619</v>
      </c>
      <c r="C820" s="66" t="s">
        <v>37</v>
      </c>
      <c r="D820" s="59"/>
      <c r="E820" s="59"/>
      <c r="F820" s="47"/>
      <c r="G820" s="69"/>
      <c r="H820" s="47"/>
    </row>
    <row r="821" spans="1:8" ht="132" x14ac:dyDescent="0.2">
      <c r="A821" s="100">
        <v>648</v>
      </c>
      <c r="B821" s="94">
        <v>501310381</v>
      </c>
      <c r="C821" s="95" t="s">
        <v>755</v>
      </c>
      <c r="D821" s="96" t="s">
        <v>32</v>
      </c>
      <c r="E821" s="62">
        <v>40</v>
      </c>
      <c r="F821" s="47"/>
      <c r="G821" s="69"/>
      <c r="H821" s="47"/>
    </row>
    <row r="822" spans="1:8" ht="132" x14ac:dyDescent="0.2">
      <c r="A822" s="100">
        <v>649</v>
      </c>
      <c r="B822" s="105">
        <v>501310380</v>
      </c>
      <c r="C822" s="106" t="s">
        <v>769</v>
      </c>
      <c r="D822" s="107" t="s">
        <v>32</v>
      </c>
      <c r="E822" s="62">
        <v>15</v>
      </c>
      <c r="F822" s="47"/>
      <c r="G822" s="69"/>
      <c r="H822" s="47"/>
    </row>
    <row r="823" spans="1:8" ht="132" x14ac:dyDescent="0.2">
      <c r="A823" s="100">
        <v>650</v>
      </c>
      <c r="B823" s="60">
        <v>501309215</v>
      </c>
      <c r="C823" s="61" t="s">
        <v>776</v>
      </c>
      <c r="D823" s="62" t="s">
        <v>32</v>
      </c>
      <c r="E823" s="62">
        <v>5</v>
      </c>
      <c r="F823" s="47"/>
      <c r="G823" s="69"/>
      <c r="H823" s="47"/>
    </row>
    <row r="824" spans="1:8" ht="132" x14ac:dyDescent="0.2">
      <c r="A824" s="100">
        <v>651</v>
      </c>
      <c r="B824" s="60">
        <v>501309216</v>
      </c>
      <c r="C824" s="61" t="s">
        <v>773</v>
      </c>
      <c r="D824" s="62" t="s">
        <v>32</v>
      </c>
      <c r="E824" s="62">
        <v>5</v>
      </c>
      <c r="F824" s="47"/>
      <c r="G824" s="69"/>
      <c r="H824" s="47"/>
    </row>
    <row r="825" spans="1:8" ht="132" x14ac:dyDescent="0.2">
      <c r="A825" s="100">
        <v>652</v>
      </c>
      <c r="B825" s="60">
        <v>501309217</v>
      </c>
      <c r="C825" s="61" t="s">
        <v>774</v>
      </c>
      <c r="D825" s="62" t="s">
        <v>32</v>
      </c>
      <c r="E825" s="62">
        <v>5</v>
      </c>
      <c r="F825" s="47"/>
      <c r="G825" s="69"/>
      <c r="H825" s="47"/>
    </row>
    <row r="826" spans="1:8" x14ac:dyDescent="0.2">
      <c r="A826" s="47"/>
      <c r="B826" s="104" t="s">
        <v>620</v>
      </c>
      <c r="C826" s="66" t="s">
        <v>621</v>
      </c>
      <c r="D826" s="59"/>
      <c r="E826" s="59"/>
      <c r="F826" s="47"/>
      <c r="G826" s="69"/>
      <c r="H826" s="47"/>
    </row>
    <row r="827" spans="1:8" x14ac:dyDescent="0.2">
      <c r="A827" s="47"/>
      <c r="B827" s="104" t="s">
        <v>622</v>
      </c>
      <c r="C827" s="66" t="s">
        <v>623</v>
      </c>
      <c r="D827" s="59"/>
      <c r="E827" s="59"/>
      <c r="F827" s="47"/>
      <c r="G827" s="69"/>
      <c r="H827" s="47"/>
    </row>
    <row r="828" spans="1:8" ht="48" x14ac:dyDescent="0.2">
      <c r="A828" s="100">
        <v>653</v>
      </c>
      <c r="B828" s="60">
        <v>501309385</v>
      </c>
      <c r="C828" s="61" t="s">
        <v>624</v>
      </c>
      <c r="D828" s="62" t="s">
        <v>32</v>
      </c>
      <c r="E828" s="62">
        <v>1</v>
      </c>
      <c r="F828" s="47"/>
      <c r="G828" s="69"/>
      <c r="H828" s="47"/>
    </row>
    <row r="829" spans="1:8" ht="84" x14ac:dyDescent="0.2">
      <c r="A829" s="100">
        <v>654</v>
      </c>
      <c r="B829" s="60">
        <v>501300270</v>
      </c>
      <c r="C829" s="61" t="s">
        <v>227</v>
      </c>
      <c r="D829" s="62" t="s">
        <v>32</v>
      </c>
      <c r="E829" s="62">
        <v>2</v>
      </c>
      <c r="F829" s="47"/>
      <c r="G829" s="69"/>
      <c r="H829" s="47"/>
    </row>
    <row r="830" spans="1:8" ht="144" x14ac:dyDescent="0.2">
      <c r="A830" s="100">
        <v>655</v>
      </c>
      <c r="B830" s="60">
        <v>501304439</v>
      </c>
      <c r="C830" s="61" t="s">
        <v>625</v>
      </c>
      <c r="D830" s="62" t="s">
        <v>36</v>
      </c>
      <c r="E830" s="62">
        <v>1</v>
      </c>
      <c r="F830" s="47"/>
      <c r="G830" s="69"/>
      <c r="H830" s="47"/>
    </row>
    <row r="831" spans="1:8" ht="156" x14ac:dyDescent="0.2">
      <c r="A831" s="100">
        <v>656</v>
      </c>
      <c r="B831" s="60">
        <v>501303327</v>
      </c>
      <c r="C831" s="61" t="s">
        <v>626</v>
      </c>
      <c r="D831" s="62" t="s">
        <v>36</v>
      </c>
      <c r="E831" s="62">
        <v>1</v>
      </c>
      <c r="F831" s="47"/>
      <c r="G831" s="69"/>
      <c r="H831" s="47"/>
    </row>
    <row r="832" spans="1:8" x14ac:dyDescent="0.2">
      <c r="A832" s="47"/>
      <c r="B832" s="104" t="s">
        <v>627</v>
      </c>
      <c r="C832" s="66" t="s">
        <v>628</v>
      </c>
      <c r="D832" s="59"/>
      <c r="E832" s="59"/>
      <c r="F832" s="47"/>
      <c r="G832" s="69"/>
      <c r="H832" s="47"/>
    </row>
    <row r="833" spans="1:8" ht="84" x14ac:dyDescent="0.2">
      <c r="A833" s="100">
        <v>657</v>
      </c>
      <c r="B833" s="60">
        <v>502400044</v>
      </c>
      <c r="C833" s="61" t="s">
        <v>545</v>
      </c>
      <c r="D833" s="62" t="s">
        <v>31</v>
      </c>
      <c r="E833" s="62">
        <v>36</v>
      </c>
      <c r="F833" s="47"/>
      <c r="G833" s="69"/>
      <c r="H833" s="47"/>
    </row>
    <row r="834" spans="1:8" ht="48" x14ac:dyDescent="0.2">
      <c r="A834" s="100">
        <v>658</v>
      </c>
      <c r="B834" s="60">
        <v>502500087</v>
      </c>
      <c r="C834" s="61" t="s">
        <v>349</v>
      </c>
      <c r="D834" s="62" t="s">
        <v>31</v>
      </c>
      <c r="E834" s="62">
        <v>15</v>
      </c>
      <c r="F834" s="47"/>
      <c r="G834" s="69"/>
      <c r="H834" s="47"/>
    </row>
    <row r="835" spans="1:8" ht="48" x14ac:dyDescent="0.2">
      <c r="A835" s="100">
        <v>659</v>
      </c>
      <c r="B835" s="60">
        <v>501307106</v>
      </c>
      <c r="C835" s="61" t="s">
        <v>350</v>
      </c>
      <c r="D835" s="62" t="s">
        <v>31</v>
      </c>
      <c r="E835" s="62">
        <v>15</v>
      </c>
      <c r="F835" s="47"/>
      <c r="G835" s="69"/>
      <c r="H835" s="47"/>
    </row>
    <row r="836" spans="1:8" ht="60" x14ac:dyDescent="0.2">
      <c r="A836" s="100">
        <v>660</v>
      </c>
      <c r="B836" s="60">
        <v>502400453</v>
      </c>
      <c r="C836" s="61" t="s">
        <v>80</v>
      </c>
      <c r="D836" s="62" t="s">
        <v>32</v>
      </c>
      <c r="E836" s="62">
        <v>2</v>
      </c>
      <c r="F836" s="47"/>
      <c r="G836" s="69"/>
      <c r="H836" s="47"/>
    </row>
    <row r="837" spans="1:8" x14ac:dyDescent="0.2">
      <c r="A837" s="47"/>
      <c r="B837" s="104" t="s">
        <v>629</v>
      </c>
      <c r="C837" s="66" t="s">
        <v>630</v>
      </c>
      <c r="D837" s="59"/>
      <c r="E837" s="59"/>
      <c r="F837" s="47"/>
      <c r="G837" s="69"/>
      <c r="H837" s="47"/>
    </row>
    <row r="838" spans="1:8" x14ac:dyDescent="0.2">
      <c r="A838" s="47"/>
      <c r="B838" s="104" t="s">
        <v>631</v>
      </c>
      <c r="C838" s="66" t="s">
        <v>37</v>
      </c>
      <c r="D838" s="59"/>
      <c r="E838" s="59"/>
      <c r="F838" s="47"/>
      <c r="G838" s="69"/>
      <c r="H838" s="47"/>
    </row>
    <row r="839" spans="1:8" ht="132" x14ac:dyDescent="0.2">
      <c r="A839" s="100">
        <v>661</v>
      </c>
      <c r="B839" s="94">
        <v>501310381</v>
      </c>
      <c r="C839" s="95" t="s">
        <v>755</v>
      </c>
      <c r="D839" s="96" t="s">
        <v>32</v>
      </c>
      <c r="E839" s="62">
        <v>40</v>
      </c>
      <c r="F839" s="47"/>
      <c r="G839" s="69"/>
      <c r="H839" s="47"/>
    </row>
    <row r="840" spans="1:8" ht="132" x14ac:dyDescent="0.2">
      <c r="A840" s="100">
        <v>662</v>
      </c>
      <c r="B840" s="105">
        <v>501310380</v>
      </c>
      <c r="C840" s="106" t="s">
        <v>769</v>
      </c>
      <c r="D840" s="107" t="s">
        <v>32</v>
      </c>
      <c r="E840" s="62">
        <v>15</v>
      </c>
      <c r="F840" s="47"/>
      <c r="G840" s="69"/>
      <c r="H840" s="47"/>
    </row>
    <row r="841" spans="1:8" ht="132" x14ac:dyDescent="0.2">
      <c r="A841" s="100">
        <v>663</v>
      </c>
      <c r="B841" s="60">
        <v>501309215</v>
      </c>
      <c r="C841" s="61" t="s">
        <v>776</v>
      </c>
      <c r="D841" s="62" t="s">
        <v>32</v>
      </c>
      <c r="E841" s="62">
        <v>6</v>
      </c>
      <c r="F841" s="47"/>
      <c r="G841" s="69"/>
      <c r="H841" s="47"/>
    </row>
    <row r="842" spans="1:8" ht="132" x14ac:dyDescent="0.2">
      <c r="A842" s="100">
        <v>664</v>
      </c>
      <c r="B842" s="60">
        <v>501309216</v>
      </c>
      <c r="C842" s="61" t="s">
        <v>773</v>
      </c>
      <c r="D842" s="62" t="s">
        <v>32</v>
      </c>
      <c r="E842" s="62">
        <v>6</v>
      </c>
      <c r="F842" s="47"/>
      <c r="G842" s="69"/>
      <c r="H842" s="47"/>
    </row>
    <row r="843" spans="1:8" ht="132" x14ac:dyDescent="0.2">
      <c r="A843" s="100">
        <v>665</v>
      </c>
      <c r="B843" s="60">
        <v>501309217</v>
      </c>
      <c r="C843" s="61" t="s">
        <v>774</v>
      </c>
      <c r="D843" s="62" t="s">
        <v>32</v>
      </c>
      <c r="E843" s="62">
        <v>5</v>
      </c>
      <c r="F843" s="47"/>
      <c r="G843" s="69"/>
      <c r="H843" s="47"/>
    </row>
    <row r="844" spans="1:8" x14ac:dyDescent="0.2">
      <c r="A844" s="47"/>
      <c r="B844" s="104" t="s">
        <v>632</v>
      </c>
      <c r="C844" s="66" t="s">
        <v>633</v>
      </c>
      <c r="D844" s="59"/>
      <c r="E844" s="59"/>
      <c r="F844" s="47"/>
      <c r="G844" s="69"/>
      <c r="H844" s="47"/>
    </row>
    <row r="845" spans="1:8" x14ac:dyDescent="0.2">
      <c r="A845" s="47"/>
      <c r="B845" s="104" t="s">
        <v>634</v>
      </c>
      <c r="C845" s="66" t="s">
        <v>37</v>
      </c>
      <c r="D845" s="59"/>
      <c r="E845" s="59"/>
      <c r="F845" s="47"/>
      <c r="G845" s="69"/>
      <c r="H845" s="47"/>
    </row>
    <row r="846" spans="1:8" ht="132" x14ac:dyDescent="0.2">
      <c r="A846" s="100">
        <v>666</v>
      </c>
      <c r="B846" s="94">
        <v>501310381</v>
      </c>
      <c r="C846" s="95" t="s">
        <v>755</v>
      </c>
      <c r="D846" s="96" t="s">
        <v>32</v>
      </c>
      <c r="E846" s="62">
        <v>50</v>
      </c>
      <c r="F846" s="47"/>
      <c r="G846" s="69"/>
      <c r="H846" s="47"/>
    </row>
    <row r="847" spans="1:8" ht="132" x14ac:dyDescent="0.2">
      <c r="A847" s="100">
        <v>667</v>
      </c>
      <c r="B847" s="105">
        <v>501310380</v>
      </c>
      <c r="C847" s="106" t="s">
        <v>769</v>
      </c>
      <c r="D847" s="107" t="s">
        <v>32</v>
      </c>
      <c r="E847" s="62">
        <v>15</v>
      </c>
      <c r="F847" s="47"/>
      <c r="G847" s="69"/>
      <c r="H847" s="47"/>
    </row>
    <row r="848" spans="1:8" ht="132" x14ac:dyDescent="0.2">
      <c r="A848" s="100">
        <v>668</v>
      </c>
      <c r="B848" s="60">
        <v>501309215</v>
      </c>
      <c r="C848" s="61" t="s">
        <v>776</v>
      </c>
      <c r="D848" s="62" t="s">
        <v>32</v>
      </c>
      <c r="E848" s="62">
        <v>3</v>
      </c>
      <c r="F848" s="47"/>
      <c r="G848" s="69"/>
      <c r="H848" s="47"/>
    </row>
    <row r="849" spans="1:8" ht="132" x14ac:dyDescent="0.2">
      <c r="A849" s="100">
        <v>669</v>
      </c>
      <c r="B849" s="60">
        <v>501309216</v>
      </c>
      <c r="C849" s="61" t="s">
        <v>773</v>
      </c>
      <c r="D849" s="62" t="s">
        <v>32</v>
      </c>
      <c r="E849" s="62">
        <v>6</v>
      </c>
      <c r="F849" s="47"/>
      <c r="G849" s="69"/>
      <c r="H849" s="47"/>
    </row>
    <row r="850" spans="1:8" ht="132" x14ac:dyDescent="0.2">
      <c r="A850" s="100">
        <v>670</v>
      </c>
      <c r="B850" s="60">
        <v>501309217</v>
      </c>
      <c r="C850" s="61" t="s">
        <v>774</v>
      </c>
      <c r="D850" s="62" t="s">
        <v>32</v>
      </c>
      <c r="E850" s="62">
        <v>6</v>
      </c>
      <c r="F850" s="47"/>
      <c r="G850" s="69"/>
      <c r="H850" s="47"/>
    </row>
    <row r="851" spans="1:8" x14ac:dyDescent="0.2">
      <c r="A851" s="47"/>
      <c r="B851" s="104" t="s">
        <v>635</v>
      </c>
      <c r="C851" s="66" t="s">
        <v>636</v>
      </c>
      <c r="D851" s="59"/>
      <c r="E851" s="59"/>
      <c r="F851" s="47"/>
      <c r="G851" s="69"/>
      <c r="H851" s="47"/>
    </row>
    <row r="852" spans="1:8" x14ac:dyDescent="0.2">
      <c r="A852" s="47"/>
      <c r="B852" s="104" t="s">
        <v>637</v>
      </c>
      <c r="C852" s="66" t="s">
        <v>623</v>
      </c>
      <c r="D852" s="59"/>
      <c r="E852" s="59"/>
      <c r="F852" s="47"/>
      <c r="G852" s="69"/>
      <c r="H852" s="47"/>
    </row>
    <row r="853" spans="1:8" ht="48" x14ac:dyDescent="0.2">
      <c r="A853" s="100">
        <v>671</v>
      </c>
      <c r="B853" s="60">
        <v>501309385</v>
      </c>
      <c r="C853" s="61" t="s">
        <v>624</v>
      </c>
      <c r="D853" s="62" t="s">
        <v>32</v>
      </c>
      <c r="E853" s="62">
        <v>1</v>
      </c>
      <c r="F853" s="47"/>
      <c r="G853" s="69"/>
      <c r="H853" s="47"/>
    </row>
    <row r="854" spans="1:8" ht="84" x14ac:dyDescent="0.2">
      <c r="A854" s="100">
        <v>672</v>
      </c>
      <c r="B854" s="60">
        <v>501300270</v>
      </c>
      <c r="C854" s="61" t="s">
        <v>227</v>
      </c>
      <c r="D854" s="62" t="s">
        <v>32</v>
      </c>
      <c r="E854" s="62">
        <v>3</v>
      </c>
      <c r="F854" s="47"/>
      <c r="G854" s="69"/>
      <c r="H854" s="47"/>
    </row>
    <row r="855" spans="1:8" ht="144" x14ac:dyDescent="0.2">
      <c r="A855" s="100">
        <v>673</v>
      </c>
      <c r="B855" s="60">
        <v>501304439</v>
      </c>
      <c r="C855" s="61" t="s">
        <v>625</v>
      </c>
      <c r="D855" s="62" t="s">
        <v>36</v>
      </c>
      <c r="E855" s="62">
        <v>1</v>
      </c>
      <c r="F855" s="47"/>
      <c r="G855" s="69"/>
      <c r="H855" s="47"/>
    </row>
    <row r="856" spans="1:8" ht="156" x14ac:dyDescent="0.2">
      <c r="A856" s="100">
        <v>674</v>
      </c>
      <c r="B856" s="60">
        <v>501303327</v>
      </c>
      <c r="C856" s="61" t="s">
        <v>626</v>
      </c>
      <c r="D856" s="62" t="s">
        <v>36</v>
      </c>
      <c r="E856" s="62">
        <v>1</v>
      </c>
      <c r="F856" s="47"/>
      <c r="G856" s="69"/>
      <c r="H856" s="47"/>
    </row>
    <row r="857" spans="1:8" x14ac:dyDescent="0.2">
      <c r="A857" s="47"/>
      <c r="B857" s="104" t="s">
        <v>638</v>
      </c>
      <c r="C857" s="66" t="s">
        <v>639</v>
      </c>
      <c r="D857" s="59"/>
      <c r="E857" s="59"/>
      <c r="F857" s="47"/>
      <c r="G857" s="69"/>
      <c r="H857" s="47"/>
    </row>
    <row r="858" spans="1:8" ht="84" x14ac:dyDescent="0.2">
      <c r="A858" s="100">
        <v>675</v>
      </c>
      <c r="B858" s="60">
        <v>502400044</v>
      </c>
      <c r="C858" s="61" t="s">
        <v>545</v>
      </c>
      <c r="D858" s="62" t="s">
        <v>31</v>
      </c>
      <c r="E858" s="62">
        <v>36</v>
      </c>
      <c r="F858" s="47"/>
      <c r="G858" s="69"/>
      <c r="H858" s="47"/>
    </row>
    <row r="859" spans="1:8" ht="48" x14ac:dyDescent="0.2">
      <c r="A859" s="100">
        <v>676</v>
      </c>
      <c r="B859" s="60">
        <v>502500087</v>
      </c>
      <c r="C859" s="61" t="s">
        <v>349</v>
      </c>
      <c r="D859" s="62" t="s">
        <v>31</v>
      </c>
      <c r="E859" s="62">
        <v>15</v>
      </c>
      <c r="F859" s="47"/>
      <c r="G859" s="69"/>
      <c r="H859" s="47"/>
    </row>
    <row r="860" spans="1:8" ht="48" x14ac:dyDescent="0.2">
      <c r="A860" s="100">
        <v>677</v>
      </c>
      <c r="B860" s="60">
        <v>501307106</v>
      </c>
      <c r="C860" s="61" t="s">
        <v>350</v>
      </c>
      <c r="D860" s="62" t="s">
        <v>31</v>
      </c>
      <c r="E860" s="62">
        <v>15</v>
      </c>
      <c r="F860" s="47"/>
      <c r="G860" s="69"/>
      <c r="H860" s="47"/>
    </row>
    <row r="861" spans="1:8" ht="60" x14ac:dyDescent="0.2">
      <c r="A861" s="100">
        <v>678</v>
      </c>
      <c r="B861" s="60">
        <v>502400453</v>
      </c>
      <c r="C861" s="61" t="s">
        <v>80</v>
      </c>
      <c r="D861" s="62" t="s">
        <v>32</v>
      </c>
      <c r="E861" s="62">
        <v>3</v>
      </c>
      <c r="F861" s="47"/>
      <c r="G861" s="69"/>
      <c r="H861" s="47"/>
    </row>
    <row r="862" spans="1:8" x14ac:dyDescent="0.2">
      <c r="A862" s="47"/>
      <c r="B862" s="104" t="s">
        <v>640</v>
      </c>
      <c r="C862" s="66" t="s">
        <v>641</v>
      </c>
      <c r="D862" s="59"/>
      <c r="E862" s="59"/>
      <c r="F862" s="47"/>
      <c r="G862" s="69"/>
      <c r="H862" s="47"/>
    </row>
    <row r="863" spans="1:8" x14ac:dyDescent="0.2">
      <c r="A863" s="47"/>
      <c r="B863" s="104" t="s">
        <v>642</v>
      </c>
      <c r="C863" s="66" t="s">
        <v>37</v>
      </c>
      <c r="D863" s="59"/>
      <c r="E863" s="59"/>
      <c r="F863" s="47"/>
      <c r="G863" s="69"/>
      <c r="H863" s="47"/>
    </row>
    <row r="864" spans="1:8" ht="132" x14ac:dyDescent="0.2">
      <c r="A864" s="100">
        <v>679</v>
      </c>
      <c r="B864" s="94">
        <v>501310381</v>
      </c>
      <c r="C864" s="95" t="s">
        <v>755</v>
      </c>
      <c r="D864" s="96" t="s">
        <v>32</v>
      </c>
      <c r="E864" s="62">
        <v>85</v>
      </c>
      <c r="F864" s="47"/>
      <c r="G864" s="69"/>
      <c r="H864" s="47"/>
    </row>
    <row r="865" spans="1:8" ht="132" x14ac:dyDescent="0.2">
      <c r="A865" s="100">
        <v>680</v>
      </c>
      <c r="B865" s="105">
        <v>501310380</v>
      </c>
      <c r="C865" s="106" t="s">
        <v>769</v>
      </c>
      <c r="D865" s="107" t="s">
        <v>32</v>
      </c>
      <c r="E865" s="62">
        <v>21</v>
      </c>
      <c r="F865" s="47"/>
      <c r="G865" s="69"/>
      <c r="H865" s="47"/>
    </row>
    <row r="866" spans="1:8" ht="132" x14ac:dyDescent="0.2">
      <c r="A866" s="100">
        <v>681</v>
      </c>
      <c r="B866" s="60">
        <v>501309215</v>
      </c>
      <c r="C866" s="61" t="s">
        <v>776</v>
      </c>
      <c r="D866" s="62" t="s">
        <v>32</v>
      </c>
      <c r="E866" s="62">
        <v>6</v>
      </c>
      <c r="F866" s="47"/>
      <c r="G866" s="69"/>
      <c r="H866" s="47"/>
    </row>
    <row r="867" spans="1:8" ht="132" x14ac:dyDescent="0.2">
      <c r="A867" s="100">
        <v>682</v>
      </c>
      <c r="B867" s="60">
        <v>501309216</v>
      </c>
      <c r="C867" s="61" t="s">
        <v>773</v>
      </c>
      <c r="D867" s="62" t="s">
        <v>32</v>
      </c>
      <c r="E867" s="62">
        <v>6</v>
      </c>
      <c r="F867" s="47"/>
      <c r="G867" s="69"/>
      <c r="H867" s="47"/>
    </row>
    <row r="868" spans="1:8" ht="132" x14ac:dyDescent="0.2">
      <c r="A868" s="100">
        <v>683</v>
      </c>
      <c r="B868" s="60">
        <v>501309217</v>
      </c>
      <c r="C868" s="61" t="s">
        <v>774</v>
      </c>
      <c r="D868" s="62" t="s">
        <v>32</v>
      </c>
      <c r="E868" s="62">
        <v>3</v>
      </c>
      <c r="F868" s="47"/>
      <c r="G868" s="69"/>
      <c r="H868" s="47"/>
    </row>
    <row r="869" spans="1:8" x14ac:dyDescent="0.2">
      <c r="A869" s="47"/>
      <c r="B869" s="104" t="s">
        <v>643</v>
      </c>
      <c r="C869" s="66" t="s">
        <v>644</v>
      </c>
      <c r="D869" s="59"/>
      <c r="E869" s="59"/>
      <c r="F869" s="47"/>
      <c r="G869" s="69"/>
      <c r="H869" s="47"/>
    </row>
    <row r="870" spans="1:8" x14ac:dyDescent="0.2">
      <c r="A870" s="47"/>
      <c r="B870" s="104" t="s">
        <v>645</v>
      </c>
      <c r="C870" s="66" t="s">
        <v>623</v>
      </c>
      <c r="D870" s="59"/>
      <c r="E870" s="59"/>
      <c r="F870" s="47"/>
      <c r="G870" s="69"/>
      <c r="H870" s="47"/>
    </row>
    <row r="871" spans="1:8" ht="48" x14ac:dyDescent="0.2">
      <c r="A871" s="100">
        <v>684</v>
      </c>
      <c r="B871" s="60">
        <v>501309385</v>
      </c>
      <c r="C871" s="61" t="s">
        <v>624</v>
      </c>
      <c r="D871" s="62" t="s">
        <v>32</v>
      </c>
      <c r="E871" s="62">
        <v>2</v>
      </c>
      <c r="F871" s="47"/>
      <c r="G871" s="69"/>
      <c r="H871" s="47"/>
    </row>
    <row r="872" spans="1:8" ht="84" x14ac:dyDescent="0.2">
      <c r="A872" s="100">
        <v>685</v>
      </c>
      <c r="B872" s="60">
        <v>501300270</v>
      </c>
      <c r="C872" s="61" t="s">
        <v>227</v>
      </c>
      <c r="D872" s="62" t="s">
        <v>32</v>
      </c>
      <c r="E872" s="62">
        <v>3</v>
      </c>
      <c r="F872" s="47"/>
      <c r="G872" s="69"/>
      <c r="H872" s="47"/>
    </row>
    <row r="873" spans="1:8" ht="144" x14ac:dyDescent="0.2">
      <c r="A873" s="100">
        <v>686</v>
      </c>
      <c r="B873" s="60">
        <v>501304439</v>
      </c>
      <c r="C873" s="61" t="s">
        <v>625</v>
      </c>
      <c r="D873" s="62" t="s">
        <v>36</v>
      </c>
      <c r="E873" s="62">
        <v>2</v>
      </c>
      <c r="F873" s="47"/>
      <c r="G873" s="69"/>
      <c r="H873" s="47"/>
    </row>
    <row r="874" spans="1:8" ht="156" x14ac:dyDescent="0.2">
      <c r="A874" s="100">
        <v>687</v>
      </c>
      <c r="B874" s="60">
        <v>501303327</v>
      </c>
      <c r="C874" s="61" t="s">
        <v>626</v>
      </c>
      <c r="D874" s="62" t="s">
        <v>36</v>
      </c>
      <c r="E874" s="62">
        <v>2</v>
      </c>
      <c r="F874" s="47"/>
      <c r="G874" s="69"/>
      <c r="H874" s="47"/>
    </row>
    <row r="875" spans="1:8" x14ac:dyDescent="0.2">
      <c r="A875" s="47"/>
      <c r="B875" s="104" t="s">
        <v>646</v>
      </c>
      <c r="C875" s="66" t="s">
        <v>647</v>
      </c>
      <c r="D875" s="59"/>
      <c r="E875" s="59"/>
      <c r="F875" s="47"/>
      <c r="G875" s="69"/>
      <c r="H875" s="47"/>
    </row>
    <row r="876" spans="1:8" ht="84" x14ac:dyDescent="0.2">
      <c r="A876" s="100">
        <v>688</v>
      </c>
      <c r="B876" s="60">
        <v>502400044</v>
      </c>
      <c r="C876" s="61" t="s">
        <v>545</v>
      </c>
      <c r="D876" s="62" t="s">
        <v>31</v>
      </c>
      <c r="E876" s="62">
        <v>72</v>
      </c>
      <c r="F876" s="47"/>
      <c r="G876" s="69"/>
      <c r="H876" s="47"/>
    </row>
    <row r="877" spans="1:8" ht="48" x14ac:dyDescent="0.2">
      <c r="A877" s="100">
        <v>689</v>
      </c>
      <c r="B877" s="60">
        <v>502500087</v>
      </c>
      <c r="C877" s="61" t="s">
        <v>349</v>
      </c>
      <c r="D877" s="62" t="s">
        <v>31</v>
      </c>
      <c r="E877" s="62">
        <v>30</v>
      </c>
      <c r="F877" s="47"/>
      <c r="G877" s="69"/>
      <c r="H877" s="47"/>
    </row>
    <row r="878" spans="1:8" ht="48" x14ac:dyDescent="0.2">
      <c r="A878" s="100">
        <v>690</v>
      </c>
      <c r="B878" s="60">
        <v>501307106</v>
      </c>
      <c r="C878" s="61" t="s">
        <v>350</v>
      </c>
      <c r="D878" s="62" t="s">
        <v>31</v>
      </c>
      <c r="E878" s="62">
        <v>30</v>
      </c>
      <c r="F878" s="47"/>
      <c r="G878" s="69"/>
      <c r="H878" s="47"/>
    </row>
    <row r="879" spans="1:8" ht="60" x14ac:dyDescent="0.2">
      <c r="A879" s="100">
        <v>691</v>
      </c>
      <c r="B879" s="60">
        <v>502400453</v>
      </c>
      <c r="C879" s="61" t="s">
        <v>80</v>
      </c>
      <c r="D879" s="62" t="s">
        <v>32</v>
      </c>
      <c r="E879" s="62">
        <v>3</v>
      </c>
      <c r="F879" s="47"/>
      <c r="G879" s="69"/>
      <c r="H879" s="47"/>
    </row>
    <row r="880" spans="1:8" x14ac:dyDescent="0.2">
      <c r="A880" s="100"/>
      <c r="B880" s="72" t="s">
        <v>648</v>
      </c>
      <c r="C880" s="66" t="s">
        <v>539</v>
      </c>
      <c r="D880" s="62"/>
      <c r="E880" s="62"/>
      <c r="F880" s="47"/>
      <c r="G880" s="69"/>
      <c r="H880" s="47"/>
    </row>
    <row r="881" spans="1:8" x14ac:dyDescent="0.2">
      <c r="A881" s="47"/>
      <c r="B881" s="104" t="s">
        <v>649</v>
      </c>
      <c r="C881" s="66" t="s">
        <v>650</v>
      </c>
      <c r="D881" s="59"/>
      <c r="E881" s="59"/>
      <c r="F881" s="47"/>
      <c r="G881" s="69"/>
      <c r="H881" s="47"/>
    </row>
    <row r="882" spans="1:8" x14ac:dyDescent="0.2">
      <c r="A882" s="47"/>
      <c r="B882" s="104" t="s">
        <v>651</v>
      </c>
      <c r="C882" s="66" t="s">
        <v>652</v>
      </c>
      <c r="D882" s="59"/>
      <c r="E882" s="59"/>
      <c r="F882" s="47"/>
      <c r="G882" s="69"/>
      <c r="H882" s="47"/>
    </row>
    <row r="883" spans="1:8" ht="48" x14ac:dyDescent="0.2">
      <c r="A883" s="100">
        <v>692</v>
      </c>
      <c r="B883" s="60">
        <v>501900173</v>
      </c>
      <c r="C883" s="61" t="s">
        <v>653</v>
      </c>
      <c r="D883" s="62" t="s">
        <v>31</v>
      </c>
      <c r="E883" s="62">
        <v>1.7999999999999998</v>
      </c>
      <c r="F883" s="47"/>
      <c r="G883" s="69"/>
      <c r="H883" s="47"/>
    </row>
    <row r="884" spans="1:8" ht="120" x14ac:dyDescent="0.2">
      <c r="A884" s="100">
        <v>693</v>
      </c>
      <c r="B884" s="60">
        <v>502404350</v>
      </c>
      <c r="C884" s="61" t="s">
        <v>210</v>
      </c>
      <c r="D884" s="62" t="s">
        <v>31</v>
      </c>
      <c r="E884" s="62">
        <v>27</v>
      </c>
      <c r="F884" s="47"/>
      <c r="G884" s="69"/>
      <c r="H884" s="47"/>
    </row>
    <row r="885" spans="1:8" ht="48" x14ac:dyDescent="0.2">
      <c r="A885" s="100">
        <v>694</v>
      </c>
      <c r="B885" s="60">
        <v>501300355</v>
      </c>
      <c r="C885" s="61" t="s">
        <v>611</v>
      </c>
      <c r="D885" s="62" t="s">
        <v>31</v>
      </c>
      <c r="E885" s="62">
        <v>2.6999999999999997</v>
      </c>
      <c r="F885" s="47"/>
      <c r="G885" s="69"/>
      <c r="H885" s="47"/>
    </row>
    <row r="886" spans="1:8" ht="84" x14ac:dyDescent="0.2">
      <c r="A886" s="100">
        <v>695</v>
      </c>
      <c r="B886" s="60">
        <v>502400049</v>
      </c>
      <c r="C886" s="61" t="s">
        <v>209</v>
      </c>
      <c r="D886" s="62" t="s">
        <v>31</v>
      </c>
      <c r="E886" s="62">
        <v>79.2</v>
      </c>
      <c r="F886" s="47"/>
      <c r="G886" s="69"/>
      <c r="H886" s="47"/>
    </row>
    <row r="887" spans="1:8" ht="84" x14ac:dyDescent="0.2">
      <c r="A887" s="100">
        <v>696</v>
      </c>
      <c r="B887" s="60">
        <v>502400046</v>
      </c>
      <c r="C887" s="61" t="s">
        <v>518</v>
      </c>
      <c r="D887" s="62" t="s">
        <v>31</v>
      </c>
      <c r="E887" s="62">
        <v>141.24</v>
      </c>
      <c r="F887" s="47"/>
      <c r="G887" s="69"/>
      <c r="H887" s="47"/>
    </row>
    <row r="888" spans="1:8" ht="84" x14ac:dyDescent="0.2">
      <c r="A888" s="100">
        <v>697</v>
      </c>
      <c r="B888" s="60">
        <v>502400044</v>
      </c>
      <c r="C888" s="61" t="s">
        <v>545</v>
      </c>
      <c r="D888" s="62" t="s">
        <v>31</v>
      </c>
      <c r="E888" s="62">
        <v>59.4</v>
      </c>
      <c r="F888" s="47"/>
      <c r="G888" s="69"/>
      <c r="H888" s="47"/>
    </row>
    <row r="889" spans="1:8" ht="48" x14ac:dyDescent="0.2">
      <c r="A889" s="100">
        <v>698</v>
      </c>
      <c r="B889" s="60">
        <v>502500090</v>
      </c>
      <c r="C889" s="61" t="s">
        <v>168</v>
      </c>
      <c r="D889" s="62" t="s">
        <v>31</v>
      </c>
      <c r="E889" s="62">
        <v>24</v>
      </c>
      <c r="F889" s="47"/>
      <c r="G889" s="69"/>
      <c r="H889" s="47"/>
    </row>
    <row r="890" spans="1:8" ht="48" x14ac:dyDescent="0.2">
      <c r="A890" s="100">
        <v>699</v>
      </c>
      <c r="B890" s="60">
        <v>502500088</v>
      </c>
      <c r="C890" s="61" t="s">
        <v>336</v>
      </c>
      <c r="D890" s="62" t="s">
        <v>31</v>
      </c>
      <c r="E890" s="62">
        <v>31.2</v>
      </c>
      <c r="F890" s="47"/>
      <c r="G890" s="69"/>
      <c r="H890" s="47"/>
    </row>
    <row r="891" spans="1:8" ht="48" x14ac:dyDescent="0.2">
      <c r="A891" s="100">
        <v>700</v>
      </c>
      <c r="B891" s="60">
        <v>502500087</v>
      </c>
      <c r="C891" s="61" t="s">
        <v>349</v>
      </c>
      <c r="D891" s="62" t="s">
        <v>31</v>
      </c>
      <c r="E891" s="62">
        <v>65.399999999999991</v>
      </c>
      <c r="F891" s="47"/>
      <c r="G891" s="69"/>
      <c r="H891" s="47"/>
    </row>
    <row r="892" spans="1:8" ht="60" x14ac:dyDescent="0.2">
      <c r="A892" s="100">
        <v>701</v>
      </c>
      <c r="B892" s="60">
        <v>502400453</v>
      </c>
      <c r="C892" s="61" t="s">
        <v>80</v>
      </c>
      <c r="D892" s="62" t="s">
        <v>32</v>
      </c>
      <c r="E892" s="62">
        <v>3</v>
      </c>
      <c r="F892" s="47"/>
      <c r="G892" s="69"/>
      <c r="H892" s="47"/>
    </row>
    <row r="893" spans="1:8" ht="60" x14ac:dyDescent="0.2">
      <c r="A893" s="100">
        <v>702</v>
      </c>
      <c r="B893" s="60">
        <v>501300619</v>
      </c>
      <c r="C893" s="61" t="s">
        <v>81</v>
      </c>
      <c r="D893" s="62" t="s">
        <v>32</v>
      </c>
      <c r="E893" s="62">
        <v>1</v>
      </c>
      <c r="F893" s="47"/>
      <c r="G893" s="69"/>
      <c r="H893" s="47"/>
    </row>
    <row r="894" spans="1:8" x14ac:dyDescent="0.2">
      <c r="A894" s="47"/>
      <c r="B894" s="104" t="s">
        <v>654</v>
      </c>
      <c r="C894" s="66" t="s">
        <v>655</v>
      </c>
      <c r="D894" s="59"/>
      <c r="E894" s="59"/>
      <c r="F894" s="47"/>
      <c r="G894" s="69"/>
      <c r="H894" s="47"/>
    </row>
    <row r="895" spans="1:8" x14ac:dyDescent="0.2">
      <c r="A895" s="47"/>
      <c r="B895" s="104" t="s">
        <v>656</v>
      </c>
      <c r="C895" s="66" t="s">
        <v>657</v>
      </c>
      <c r="D895" s="59"/>
      <c r="E895" s="59"/>
      <c r="F895" s="47"/>
      <c r="G895" s="69"/>
      <c r="H895" s="47"/>
    </row>
    <row r="896" spans="1:8" ht="48" x14ac:dyDescent="0.2">
      <c r="A896" s="100">
        <v>703</v>
      </c>
      <c r="B896" s="60">
        <v>501900173</v>
      </c>
      <c r="C896" s="61" t="s">
        <v>653</v>
      </c>
      <c r="D896" s="62" t="s">
        <v>31</v>
      </c>
      <c r="E896" s="62">
        <v>5.3999999999999995</v>
      </c>
      <c r="F896" s="47"/>
      <c r="G896" s="69"/>
      <c r="H896" s="47"/>
    </row>
    <row r="897" spans="1:8" ht="120" x14ac:dyDescent="0.2">
      <c r="A897" s="100">
        <v>704</v>
      </c>
      <c r="B897" s="60">
        <v>502404350</v>
      </c>
      <c r="C897" s="61" t="s">
        <v>210</v>
      </c>
      <c r="D897" s="62" t="s">
        <v>31</v>
      </c>
      <c r="E897" s="62">
        <v>70.2</v>
      </c>
      <c r="F897" s="47"/>
      <c r="G897" s="69"/>
      <c r="H897" s="47"/>
    </row>
    <row r="898" spans="1:8" ht="48" x14ac:dyDescent="0.2">
      <c r="A898" s="100">
        <v>705</v>
      </c>
      <c r="B898" s="60">
        <v>501300355</v>
      </c>
      <c r="C898" s="61" t="s">
        <v>611</v>
      </c>
      <c r="D898" s="62" t="s">
        <v>31</v>
      </c>
      <c r="E898" s="62">
        <v>0.89999999999999991</v>
      </c>
      <c r="F898" s="47"/>
      <c r="G898" s="69"/>
      <c r="H898" s="47"/>
    </row>
    <row r="899" spans="1:8" ht="84" x14ac:dyDescent="0.2">
      <c r="A899" s="100">
        <v>706</v>
      </c>
      <c r="B899" s="60">
        <v>502400049</v>
      </c>
      <c r="C899" s="61" t="s">
        <v>209</v>
      </c>
      <c r="D899" s="62" t="s">
        <v>31</v>
      </c>
      <c r="E899" s="62">
        <v>19.8</v>
      </c>
      <c r="F899" s="47"/>
      <c r="G899" s="69"/>
      <c r="H899" s="47"/>
    </row>
    <row r="900" spans="1:8" ht="84" x14ac:dyDescent="0.2">
      <c r="A900" s="100">
        <v>707</v>
      </c>
      <c r="B900" s="60">
        <v>502400046</v>
      </c>
      <c r="C900" s="61" t="s">
        <v>518</v>
      </c>
      <c r="D900" s="62" t="s">
        <v>31</v>
      </c>
      <c r="E900" s="62">
        <v>105.6</v>
      </c>
      <c r="F900" s="47"/>
      <c r="G900" s="69"/>
      <c r="H900" s="47"/>
    </row>
    <row r="901" spans="1:8" ht="84" x14ac:dyDescent="0.2">
      <c r="A901" s="100">
        <v>708</v>
      </c>
      <c r="B901" s="60">
        <v>502400044</v>
      </c>
      <c r="C901" s="61" t="s">
        <v>545</v>
      </c>
      <c r="D901" s="62" t="s">
        <v>31</v>
      </c>
      <c r="E901" s="62">
        <v>198</v>
      </c>
      <c r="F901" s="47"/>
      <c r="G901" s="69"/>
      <c r="H901" s="47"/>
    </row>
    <row r="902" spans="1:8" ht="48" x14ac:dyDescent="0.2">
      <c r="A902" s="100">
        <v>709</v>
      </c>
      <c r="B902" s="60">
        <v>502500090</v>
      </c>
      <c r="C902" s="61" t="s">
        <v>168</v>
      </c>
      <c r="D902" s="62" t="s">
        <v>31</v>
      </c>
      <c r="E902" s="62">
        <v>6</v>
      </c>
      <c r="F902" s="47"/>
      <c r="G902" s="69"/>
      <c r="H902" s="47"/>
    </row>
    <row r="903" spans="1:8" ht="48" x14ac:dyDescent="0.2">
      <c r="A903" s="100">
        <v>710</v>
      </c>
      <c r="B903" s="60">
        <v>502500088</v>
      </c>
      <c r="C903" s="61" t="s">
        <v>336</v>
      </c>
      <c r="D903" s="62" t="s">
        <v>31</v>
      </c>
      <c r="E903" s="62">
        <v>90</v>
      </c>
      <c r="F903" s="47"/>
      <c r="G903" s="69"/>
      <c r="H903" s="47"/>
    </row>
    <row r="904" spans="1:8" ht="48" x14ac:dyDescent="0.2">
      <c r="A904" s="100">
        <v>711</v>
      </c>
      <c r="B904" s="60">
        <v>502500087</v>
      </c>
      <c r="C904" s="61" t="s">
        <v>349</v>
      </c>
      <c r="D904" s="62" t="s">
        <v>31</v>
      </c>
      <c r="E904" s="62">
        <v>66</v>
      </c>
      <c r="F904" s="47"/>
      <c r="G904" s="69"/>
      <c r="H904" s="47"/>
    </row>
    <row r="905" spans="1:8" ht="60" x14ac:dyDescent="0.2">
      <c r="A905" s="100">
        <v>712</v>
      </c>
      <c r="B905" s="60">
        <v>502400453</v>
      </c>
      <c r="C905" s="61" t="s">
        <v>80</v>
      </c>
      <c r="D905" s="62" t="s">
        <v>32</v>
      </c>
      <c r="E905" s="62">
        <v>6</v>
      </c>
      <c r="F905" s="47"/>
      <c r="G905" s="69"/>
      <c r="H905" s="47"/>
    </row>
    <row r="906" spans="1:8" ht="60" x14ac:dyDescent="0.2">
      <c r="A906" s="100">
        <v>713</v>
      </c>
      <c r="B906" s="60">
        <v>501300619</v>
      </c>
      <c r="C906" s="61" t="s">
        <v>81</v>
      </c>
      <c r="D906" s="62" t="s">
        <v>32</v>
      </c>
      <c r="E906" s="62">
        <v>2</v>
      </c>
      <c r="F906" s="47"/>
      <c r="G906" s="69"/>
      <c r="H906" s="47"/>
    </row>
    <row r="907" spans="1:8" x14ac:dyDescent="0.2">
      <c r="A907" s="47"/>
      <c r="B907" s="104" t="s">
        <v>658</v>
      </c>
      <c r="C907" s="66" t="s">
        <v>659</v>
      </c>
      <c r="D907" s="59"/>
      <c r="E907" s="59"/>
      <c r="F907" s="47"/>
      <c r="G907" s="69"/>
      <c r="H907" s="47"/>
    </row>
    <row r="908" spans="1:8" x14ac:dyDescent="0.2">
      <c r="A908" s="47"/>
      <c r="B908" s="104" t="s">
        <v>660</v>
      </c>
      <c r="C908" s="66" t="s">
        <v>661</v>
      </c>
      <c r="D908" s="59"/>
      <c r="E908" s="59"/>
      <c r="F908" s="47"/>
      <c r="G908" s="69"/>
      <c r="H908" s="47"/>
    </row>
    <row r="909" spans="1:8" ht="48" x14ac:dyDescent="0.2">
      <c r="A909" s="100">
        <v>714</v>
      </c>
      <c r="B909" s="60">
        <v>501900173</v>
      </c>
      <c r="C909" s="61" t="s">
        <v>653</v>
      </c>
      <c r="D909" s="62" t="s">
        <v>31</v>
      </c>
      <c r="E909" s="62">
        <v>1.7999999999999998</v>
      </c>
      <c r="F909" s="47"/>
      <c r="G909" s="69"/>
      <c r="H909" s="47"/>
    </row>
    <row r="910" spans="1:8" ht="120" x14ac:dyDescent="0.2">
      <c r="A910" s="100">
        <v>715</v>
      </c>
      <c r="B910" s="60">
        <v>502404350</v>
      </c>
      <c r="C910" s="61" t="s">
        <v>210</v>
      </c>
      <c r="D910" s="62" t="s">
        <v>31</v>
      </c>
      <c r="E910" s="62">
        <v>45</v>
      </c>
      <c r="F910" s="47"/>
      <c r="G910" s="69"/>
      <c r="H910" s="47"/>
    </row>
    <row r="911" spans="1:8" ht="36" x14ac:dyDescent="0.2">
      <c r="A911" s="100">
        <v>716</v>
      </c>
      <c r="B911" s="60">
        <v>502400993</v>
      </c>
      <c r="C911" s="61" t="s">
        <v>662</v>
      </c>
      <c r="D911" s="62" t="s">
        <v>31</v>
      </c>
      <c r="E911" s="62">
        <v>3.5999999999999996</v>
      </c>
      <c r="F911" s="47"/>
      <c r="G911" s="69"/>
      <c r="H911" s="47"/>
    </row>
    <row r="912" spans="1:8" ht="120" x14ac:dyDescent="0.2">
      <c r="A912" s="100">
        <v>717</v>
      </c>
      <c r="B912" s="60">
        <v>502404352</v>
      </c>
      <c r="C912" s="61" t="s">
        <v>519</v>
      </c>
      <c r="D912" s="62" t="s">
        <v>31</v>
      </c>
      <c r="E912" s="62">
        <v>84</v>
      </c>
      <c r="F912" s="47"/>
      <c r="G912" s="69"/>
      <c r="H912" s="47"/>
    </row>
    <row r="913" spans="1:8" ht="48" x14ac:dyDescent="0.2">
      <c r="A913" s="100">
        <v>718</v>
      </c>
      <c r="B913" s="60">
        <v>501300355</v>
      </c>
      <c r="C913" s="61" t="s">
        <v>611</v>
      </c>
      <c r="D913" s="62" t="s">
        <v>31</v>
      </c>
      <c r="E913" s="62">
        <v>2.6999999999999997</v>
      </c>
      <c r="F913" s="47"/>
      <c r="G913" s="69"/>
      <c r="H913" s="47"/>
    </row>
    <row r="914" spans="1:8" ht="120" x14ac:dyDescent="0.2">
      <c r="A914" s="100">
        <v>719</v>
      </c>
      <c r="B914" s="60">
        <v>502404354</v>
      </c>
      <c r="C914" s="61" t="s">
        <v>228</v>
      </c>
      <c r="D914" s="62" t="s">
        <v>31</v>
      </c>
      <c r="E914" s="62">
        <v>57</v>
      </c>
      <c r="F914" s="47"/>
      <c r="G914" s="69"/>
      <c r="H914" s="47"/>
    </row>
    <row r="915" spans="1:8" ht="84" x14ac:dyDescent="0.2">
      <c r="A915" s="100">
        <v>720</v>
      </c>
      <c r="B915" s="60">
        <v>502400049</v>
      </c>
      <c r="C915" s="61" t="s">
        <v>209</v>
      </c>
      <c r="D915" s="62" t="s">
        <v>31</v>
      </c>
      <c r="E915" s="62">
        <v>188.1</v>
      </c>
      <c r="F915" s="47"/>
      <c r="G915" s="69"/>
      <c r="H915" s="47"/>
    </row>
    <row r="916" spans="1:8" ht="84" x14ac:dyDescent="0.2">
      <c r="A916" s="100">
        <v>721</v>
      </c>
      <c r="B916" s="60">
        <v>502400046</v>
      </c>
      <c r="C916" s="61" t="s">
        <v>518</v>
      </c>
      <c r="D916" s="62" t="s">
        <v>31</v>
      </c>
      <c r="E916" s="62">
        <v>184.79999999999998</v>
      </c>
      <c r="F916" s="47"/>
      <c r="G916" s="69"/>
      <c r="H916" s="47"/>
    </row>
    <row r="917" spans="1:8" ht="84" x14ac:dyDescent="0.2">
      <c r="A917" s="100">
        <v>722</v>
      </c>
      <c r="B917" s="60">
        <v>502400044</v>
      </c>
      <c r="C917" s="61" t="s">
        <v>545</v>
      </c>
      <c r="D917" s="62" t="s">
        <v>31</v>
      </c>
      <c r="E917" s="62">
        <v>56.76</v>
      </c>
      <c r="F917" s="47"/>
      <c r="G917" s="69"/>
      <c r="H917" s="47"/>
    </row>
    <row r="918" spans="1:8" ht="84" x14ac:dyDescent="0.2">
      <c r="A918" s="100">
        <v>723</v>
      </c>
      <c r="B918" s="60">
        <v>502400043</v>
      </c>
      <c r="C918" s="61" t="s">
        <v>212</v>
      </c>
      <c r="D918" s="62" t="s">
        <v>31</v>
      </c>
      <c r="E918" s="62">
        <v>30</v>
      </c>
      <c r="F918" s="47"/>
      <c r="G918" s="69"/>
      <c r="H918" s="47"/>
    </row>
    <row r="919" spans="1:8" ht="48" x14ac:dyDescent="0.2">
      <c r="A919" s="100">
        <v>724</v>
      </c>
      <c r="B919" s="60">
        <v>502500090</v>
      </c>
      <c r="C919" s="61" t="s">
        <v>168</v>
      </c>
      <c r="D919" s="62" t="s">
        <v>31</v>
      </c>
      <c r="E919" s="62">
        <v>57</v>
      </c>
      <c r="F919" s="47"/>
      <c r="G919" s="69"/>
      <c r="H919" s="47"/>
    </row>
    <row r="920" spans="1:8" ht="48" x14ac:dyDescent="0.2">
      <c r="A920" s="100">
        <v>725</v>
      </c>
      <c r="B920" s="60">
        <v>502500088</v>
      </c>
      <c r="C920" s="61" t="s">
        <v>336</v>
      </c>
      <c r="D920" s="62" t="s">
        <v>31</v>
      </c>
      <c r="E920" s="62">
        <v>84</v>
      </c>
      <c r="F920" s="47"/>
      <c r="G920" s="69"/>
      <c r="H920" s="47"/>
    </row>
    <row r="921" spans="1:8" ht="48" x14ac:dyDescent="0.2">
      <c r="A921" s="100">
        <v>726</v>
      </c>
      <c r="B921" s="60">
        <v>502500087</v>
      </c>
      <c r="C921" s="61" t="s">
        <v>349</v>
      </c>
      <c r="D921" s="62" t="s">
        <v>31</v>
      </c>
      <c r="E921" s="62">
        <v>55.8</v>
      </c>
      <c r="F921" s="47"/>
      <c r="G921" s="69"/>
      <c r="H921" s="47"/>
    </row>
    <row r="922" spans="1:8" ht="60" x14ac:dyDescent="0.2">
      <c r="A922" s="100">
        <v>727</v>
      </c>
      <c r="B922" s="60">
        <v>502400453</v>
      </c>
      <c r="C922" s="61" t="s">
        <v>80</v>
      </c>
      <c r="D922" s="62" t="s">
        <v>32</v>
      </c>
      <c r="E922" s="62">
        <v>6</v>
      </c>
      <c r="F922" s="47"/>
      <c r="G922" s="69"/>
      <c r="H922" s="47"/>
    </row>
    <row r="923" spans="1:8" ht="60" x14ac:dyDescent="0.2">
      <c r="A923" s="100">
        <v>728</v>
      </c>
      <c r="B923" s="60">
        <v>501300619</v>
      </c>
      <c r="C923" s="61" t="s">
        <v>81</v>
      </c>
      <c r="D923" s="62" t="s">
        <v>32</v>
      </c>
      <c r="E923" s="62">
        <v>2</v>
      </c>
      <c r="F923" s="47"/>
      <c r="G923" s="69"/>
      <c r="H923" s="47"/>
    </row>
    <row r="924" spans="1:8" ht="60" x14ac:dyDescent="0.2">
      <c r="A924" s="100">
        <v>729</v>
      </c>
      <c r="B924" s="60">
        <v>501300278</v>
      </c>
      <c r="C924" s="61" t="s">
        <v>520</v>
      </c>
      <c r="D924" s="62" t="s">
        <v>32</v>
      </c>
      <c r="E924" s="62">
        <v>9</v>
      </c>
      <c r="F924" s="47"/>
      <c r="G924" s="69"/>
      <c r="H924" s="47"/>
    </row>
    <row r="925" spans="1:8" ht="60" x14ac:dyDescent="0.2">
      <c r="A925" s="100">
        <v>730</v>
      </c>
      <c r="B925" s="60">
        <v>501300268</v>
      </c>
      <c r="C925" s="61" t="s">
        <v>169</v>
      </c>
      <c r="D925" s="62" t="s">
        <v>32</v>
      </c>
      <c r="E925" s="62">
        <v>6</v>
      </c>
      <c r="F925" s="47"/>
      <c r="G925" s="69"/>
      <c r="H925" s="47"/>
    </row>
    <row r="926" spans="1:8" x14ac:dyDescent="0.2">
      <c r="A926" s="47"/>
      <c r="B926" s="104" t="s">
        <v>663</v>
      </c>
      <c r="C926" s="66" t="s">
        <v>664</v>
      </c>
      <c r="D926" s="59"/>
      <c r="E926" s="59"/>
      <c r="F926" s="47"/>
      <c r="G926" s="69"/>
      <c r="H926" s="47"/>
    </row>
    <row r="927" spans="1:8" x14ac:dyDescent="0.2">
      <c r="A927" s="47"/>
      <c r="B927" s="104" t="s">
        <v>665</v>
      </c>
      <c r="C927" s="66" t="s">
        <v>37</v>
      </c>
      <c r="D927" s="59"/>
      <c r="E927" s="59"/>
      <c r="F927" s="47"/>
      <c r="G927" s="69"/>
      <c r="H927" s="47"/>
    </row>
    <row r="928" spans="1:8" ht="132" x14ac:dyDescent="0.2">
      <c r="A928" s="100">
        <v>731</v>
      </c>
      <c r="B928" s="94">
        <v>501310381</v>
      </c>
      <c r="C928" s="95" t="s">
        <v>755</v>
      </c>
      <c r="D928" s="96" t="s">
        <v>32</v>
      </c>
      <c r="E928" s="62">
        <v>22</v>
      </c>
      <c r="F928" s="47"/>
      <c r="G928" s="69"/>
      <c r="H928" s="47"/>
    </row>
    <row r="929" spans="1:8" ht="132" x14ac:dyDescent="0.2">
      <c r="A929" s="100">
        <v>732</v>
      </c>
      <c r="B929" s="105">
        <v>501310380</v>
      </c>
      <c r="C929" s="106" t="s">
        <v>769</v>
      </c>
      <c r="D929" s="107" t="s">
        <v>32</v>
      </c>
      <c r="E929" s="62">
        <v>7</v>
      </c>
      <c r="F929" s="47"/>
      <c r="G929" s="69"/>
      <c r="H929" s="47"/>
    </row>
    <row r="930" spans="1:8" x14ac:dyDescent="0.2">
      <c r="A930" s="47"/>
      <c r="B930" s="104" t="s">
        <v>666</v>
      </c>
      <c r="C930" s="66" t="s">
        <v>667</v>
      </c>
      <c r="D930" s="59"/>
      <c r="E930" s="59"/>
      <c r="F930" s="47"/>
      <c r="G930" s="69"/>
      <c r="H930" s="47"/>
    </row>
    <row r="931" spans="1:8" x14ac:dyDescent="0.2">
      <c r="A931" s="47"/>
      <c r="B931" s="104" t="s">
        <v>668</v>
      </c>
      <c r="C931" s="66" t="s">
        <v>37</v>
      </c>
      <c r="D931" s="59"/>
      <c r="E931" s="59"/>
      <c r="F931" s="47"/>
      <c r="G931" s="69"/>
      <c r="H931" s="47"/>
    </row>
    <row r="932" spans="1:8" ht="132" x14ac:dyDescent="0.2">
      <c r="A932" s="100">
        <v>733</v>
      </c>
      <c r="B932" s="94">
        <v>501310381</v>
      </c>
      <c r="C932" s="95" t="s">
        <v>755</v>
      </c>
      <c r="D932" s="96" t="s">
        <v>32</v>
      </c>
      <c r="E932" s="62">
        <v>18</v>
      </c>
      <c r="F932" s="47"/>
      <c r="G932" s="69"/>
      <c r="H932" s="47"/>
    </row>
    <row r="933" spans="1:8" ht="132" x14ac:dyDescent="0.2">
      <c r="A933" s="100">
        <v>734</v>
      </c>
      <c r="B933" s="105">
        <v>501310380</v>
      </c>
      <c r="C933" s="106" t="s">
        <v>769</v>
      </c>
      <c r="D933" s="107" t="s">
        <v>32</v>
      </c>
      <c r="E933" s="62">
        <v>11</v>
      </c>
      <c r="F933" s="47"/>
      <c r="G933" s="69"/>
      <c r="H933" s="47"/>
    </row>
    <row r="934" spans="1:8" ht="108" x14ac:dyDescent="0.2">
      <c r="A934" s="100">
        <v>735</v>
      </c>
      <c r="B934" s="60">
        <v>501309376</v>
      </c>
      <c r="C934" s="61" t="s">
        <v>557</v>
      </c>
      <c r="D934" s="62" t="s">
        <v>32</v>
      </c>
      <c r="E934" s="62">
        <v>6</v>
      </c>
      <c r="F934" s="47"/>
      <c r="G934" s="69"/>
      <c r="H934" s="47"/>
    </row>
    <row r="935" spans="1:8" ht="120" x14ac:dyDescent="0.2">
      <c r="A935" s="100">
        <v>736</v>
      </c>
      <c r="B935" s="60">
        <v>501309377</v>
      </c>
      <c r="C935" s="61" t="s">
        <v>558</v>
      </c>
      <c r="D935" s="62" t="s">
        <v>32</v>
      </c>
      <c r="E935" s="62">
        <v>6</v>
      </c>
      <c r="F935" s="47"/>
      <c r="G935" s="69"/>
      <c r="H935" s="47"/>
    </row>
    <row r="936" spans="1:8" ht="108" x14ac:dyDescent="0.2">
      <c r="A936" s="100">
        <v>737</v>
      </c>
      <c r="B936" s="60">
        <v>501309378</v>
      </c>
      <c r="C936" s="61" t="s">
        <v>559</v>
      </c>
      <c r="D936" s="62" t="s">
        <v>32</v>
      </c>
      <c r="E936" s="62">
        <v>6</v>
      </c>
      <c r="F936" s="47"/>
      <c r="G936" s="69"/>
      <c r="H936" s="47"/>
    </row>
    <row r="937" spans="1:8" ht="120" x14ac:dyDescent="0.2">
      <c r="A937" s="100">
        <v>738</v>
      </c>
      <c r="B937" s="60">
        <v>501309399</v>
      </c>
      <c r="C937" s="61" t="s">
        <v>560</v>
      </c>
      <c r="D937" s="62" t="s">
        <v>32</v>
      </c>
      <c r="E937" s="62">
        <v>3</v>
      </c>
      <c r="F937" s="47"/>
      <c r="G937" s="69"/>
      <c r="H937" s="47"/>
    </row>
    <row r="938" spans="1:8" x14ac:dyDescent="0.2">
      <c r="A938" s="47"/>
      <c r="B938" s="104" t="s">
        <v>669</v>
      </c>
      <c r="C938" s="66" t="s">
        <v>670</v>
      </c>
      <c r="D938" s="59"/>
      <c r="E938" s="59"/>
      <c r="F938" s="47"/>
      <c r="G938" s="69"/>
      <c r="H938" s="47"/>
    </row>
    <row r="939" spans="1:8" x14ac:dyDescent="0.2">
      <c r="A939" s="47"/>
      <c r="B939" s="104" t="s">
        <v>671</v>
      </c>
      <c r="C939" s="66" t="s">
        <v>37</v>
      </c>
      <c r="D939" s="59"/>
      <c r="E939" s="59"/>
      <c r="F939" s="47"/>
      <c r="G939" s="69"/>
      <c r="H939" s="47"/>
    </row>
    <row r="940" spans="1:8" ht="132" x14ac:dyDescent="0.2">
      <c r="A940" s="100">
        <v>739</v>
      </c>
      <c r="B940" s="94">
        <v>501310381</v>
      </c>
      <c r="C940" s="95" t="s">
        <v>755</v>
      </c>
      <c r="D940" s="96" t="s">
        <v>32</v>
      </c>
      <c r="E940" s="62">
        <v>26</v>
      </c>
      <c r="F940" s="47"/>
      <c r="G940" s="69"/>
      <c r="H940" s="47"/>
    </row>
    <row r="941" spans="1:8" ht="132" x14ac:dyDescent="0.2">
      <c r="A941" s="100">
        <v>740</v>
      </c>
      <c r="B941" s="105">
        <v>501310380</v>
      </c>
      <c r="C941" s="106" t="s">
        <v>769</v>
      </c>
      <c r="D941" s="107" t="s">
        <v>32</v>
      </c>
      <c r="E941" s="62">
        <v>6</v>
      </c>
      <c r="F941" s="47"/>
      <c r="G941" s="69"/>
      <c r="H941" s="47"/>
    </row>
    <row r="942" spans="1:8" ht="108" x14ac:dyDescent="0.2">
      <c r="A942" s="100">
        <v>741</v>
      </c>
      <c r="B942" s="60">
        <v>501309376</v>
      </c>
      <c r="C942" s="61" t="s">
        <v>557</v>
      </c>
      <c r="D942" s="62" t="s">
        <v>32</v>
      </c>
      <c r="E942" s="62">
        <v>3</v>
      </c>
      <c r="F942" s="47"/>
      <c r="G942" s="69"/>
      <c r="H942" s="47"/>
    </row>
    <row r="943" spans="1:8" ht="120" x14ac:dyDescent="0.2">
      <c r="A943" s="100">
        <v>742</v>
      </c>
      <c r="B943" s="60">
        <v>501309377</v>
      </c>
      <c r="C943" s="61" t="s">
        <v>558</v>
      </c>
      <c r="D943" s="62" t="s">
        <v>32</v>
      </c>
      <c r="E943" s="62">
        <v>3</v>
      </c>
      <c r="F943" s="47"/>
      <c r="G943" s="69"/>
      <c r="H943" s="47"/>
    </row>
    <row r="944" spans="1:8" ht="108" x14ac:dyDescent="0.2">
      <c r="A944" s="100">
        <v>743</v>
      </c>
      <c r="B944" s="60">
        <v>501309378</v>
      </c>
      <c r="C944" s="61" t="s">
        <v>559</v>
      </c>
      <c r="D944" s="62" t="s">
        <v>32</v>
      </c>
      <c r="E944" s="62">
        <v>3</v>
      </c>
      <c r="F944" s="47"/>
      <c r="G944" s="69"/>
      <c r="H944" s="47"/>
    </row>
    <row r="945" spans="1:8" ht="120" x14ac:dyDescent="0.2">
      <c r="A945" s="100">
        <v>744</v>
      </c>
      <c r="B945" s="60">
        <v>501309399</v>
      </c>
      <c r="C945" s="61" t="s">
        <v>560</v>
      </c>
      <c r="D945" s="62" t="s">
        <v>32</v>
      </c>
      <c r="E945" s="62">
        <v>3</v>
      </c>
      <c r="F945" s="47"/>
      <c r="G945" s="69"/>
      <c r="H945" s="47"/>
    </row>
    <row r="946" spans="1:8" x14ac:dyDescent="0.2">
      <c r="A946" s="47"/>
      <c r="B946" s="104" t="s">
        <v>672</v>
      </c>
      <c r="C946" s="66" t="s">
        <v>673</v>
      </c>
      <c r="D946" s="59"/>
      <c r="E946" s="59"/>
      <c r="F946" s="47"/>
      <c r="G946" s="69"/>
      <c r="H946" s="47"/>
    </row>
    <row r="947" spans="1:8" x14ac:dyDescent="0.2">
      <c r="A947" s="47"/>
      <c r="B947" s="104" t="s">
        <v>674</v>
      </c>
      <c r="C947" s="66" t="s">
        <v>37</v>
      </c>
      <c r="D947" s="59"/>
      <c r="E947" s="59"/>
      <c r="F947" s="47"/>
      <c r="G947" s="69"/>
      <c r="H947" s="47"/>
    </row>
    <row r="948" spans="1:8" ht="132" x14ac:dyDescent="0.2">
      <c r="A948" s="100">
        <v>745</v>
      </c>
      <c r="B948" s="94">
        <v>501310381</v>
      </c>
      <c r="C948" s="95" t="s">
        <v>755</v>
      </c>
      <c r="D948" s="96" t="s">
        <v>32</v>
      </c>
      <c r="E948" s="62">
        <v>39</v>
      </c>
      <c r="F948" s="47"/>
      <c r="G948" s="69"/>
      <c r="H948" s="47"/>
    </row>
    <row r="949" spans="1:8" ht="132" x14ac:dyDescent="0.2">
      <c r="A949" s="100">
        <v>746</v>
      </c>
      <c r="B949" s="105">
        <v>501310380</v>
      </c>
      <c r="C949" s="106" t="s">
        <v>769</v>
      </c>
      <c r="D949" s="107" t="s">
        <v>32</v>
      </c>
      <c r="E949" s="62">
        <v>6</v>
      </c>
      <c r="F949" s="47"/>
      <c r="G949" s="69"/>
      <c r="H949" s="47"/>
    </row>
    <row r="950" spans="1:8" x14ac:dyDescent="0.2">
      <c r="A950" s="47"/>
      <c r="B950" s="104" t="s">
        <v>675</v>
      </c>
      <c r="C950" s="66" t="s">
        <v>676</v>
      </c>
      <c r="D950" s="59"/>
      <c r="E950" s="59"/>
      <c r="F950" s="47"/>
      <c r="G950" s="69"/>
      <c r="H950" s="47"/>
    </row>
    <row r="951" spans="1:8" x14ac:dyDescent="0.2">
      <c r="A951" s="47"/>
      <c r="B951" s="104" t="s">
        <v>677</v>
      </c>
      <c r="C951" s="66" t="s">
        <v>571</v>
      </c>
      <c r="D951" s="59"/>
      <c r="E951" s="59"/>
      <c r="F951" s="47"/>
      <c r="G951" s="69"/>
      <c r="H951" s="47"/>
    </row>
    <row r="952" spans="1:8" ht="84" x14ac:dyDescent="0.2">
      <c r="A952" s="100">
        <v>747</v>
      </c>
      <c r="B952" s="60">
        <v>501309473</v>
      </c>
      <c r="C952" s="61" t="s">
        <v>581</v>
      </c>
      <c r="D952" s="62" t="s">
        <v>32</v>
      </c>
      <c r="E952" s="62">
        <v>1</v>
      </c>
      <c r="F952" s="47"/>
      <c r="G952" s="69"/>
      <c r="H952" s="47"/>
    </row>
    <row r="953" spans="1:8" ht="60" x14ac:dyDescent="0.2">
      <c r="A953" s="100">
        <v>748</v>
      </c>
      <c r="B953" s="60">
        <v>501307004</v>
      </c>
      <c r="C953" s="61" t="s">
        <v>582</v>
      </c>
      <c r="D953" s="62" t="s">
        <v>32</v>
      </c>
      <c r="E953" s="62">
        <v>1</v>
      </c>
      <c r="F953" s="47"/>
      <c r="G953" s="69"/>
      <c r="H953" s="47"/>
    </row>
    <row r="954" spans="1:8" ht="84" x14ac:dyDescent="0.2">
      <c r="A954" s="100">
        <v>749</v>
      </c>
      <c r="B954" s="60">
        <v>502400047</v>
      </c>
      <c r="C954" s="61" t="s">
        <v>583</v>
      </c>
      <c r="D954" s="62" t="s">
        <v>31</v>
      </c>
      <c r="E954" s="62">
        <v>7.1999999999999993</v>
      </c>
      <c r="F954" s="47"/>
      <c r="G954" s="69"/>
      <c r="H954" s="47"/>
    </row>
    <row r="955" spans="1:8" ht="84" x14ac:dyDescent="0.2">
      <c r="A955" s="100">
        <v>750</v>
      </c>
      <c r="B955" s="60">
        <v>502400043</v>
      </c>
      <c r="C955" s="61" t="s">
        <v>212</v>
      </c>
      <c r="D955" s="62" t="s">
        <v>31</v>
      </c>
      <c r="E955" s="62">
        <v>2.4</v>
      </c>
      <c r="F955" s="47"/>
      <c r="G955" s="69"/>
      <c r="H955" s="47"/>
    </row>
    <row r="956" spans="1:8" ht="48" x14ac:dyDescent="0.2">
      <c r="A956" s="100">
        <v>751</v>
      </c>
      <c r="B956" s="60">
        <v>502500089</v>
      </c>
      <c r="C956" s="61" t="s">
        <v>510</v>
      </c>
      <c r="D956" s="62" t="s">
        <v>31</v>
      </c>
      <c r="E956" s="62">
        <v>2.4</v>
      </c>
      <c r="F956" s="47"/>
      <c r="G956" s="69"/>
      <c r="H956" s="47"/>
    </row>
    <row r="957" spans="1:8" ht="60" x14ac:dyDescent="0.2">
      <c r="A957" s="100">
        <v>752</v>
      </c>
      <c r="B957" s="60">
        <v>501300897</v>
      </c>
      <c r="C957" s="61" t="s">
        <v>574</v>
      </c>
      <c r="D957" s="62" t="s">
        <v>31</v>
      </c>
      <c r="E957" s="62">
        <v>1.7999999999999998</v>
      </c>
      <c r="F957" s="47"/>
      <c r="G957" s="69"/>
      <c r="H957" s="47"/>
    </row>
    <row r="958" spans="1:8" x14ac:dyDescent="0.2">
      <c r="A958" s="47"/>
      <c r="B958" s="104" t="s">
        <v>678</v>
      </c>
      <c r="C958" s="66" t="s">
        <v>679</v>
      </c>
      <c r="D958" s="59"/>
      <c r="E958" s="59"/>
      <c r="F958" s="47"/>
      <c r="G958" s="69"/>
      <c r="H958" s="47"/>
    </row>
    <row r="959" spans="1:8" x14ac:dyDescent="0.2">
      <c r="A959" s="47"/>
      <c r="B959" s="104" t="s">
        <v>680</v>
      </c>
      <c r="C959" s="66" t="s">
        <v>571</v>
      </c>
      <c r="D959" s="59"/>
      <c r="E959" s="59"/>
      <c r="F959" s="47"/>
      <c r="G959" s="69"/>
      <c r="H959" s="47"/>
    </row>
    <row r="960" spans="1:8" ht="84" x14ac:dyDescent="0.2">
      <c r="A960" s="100">
        <v>753</v>
      </c>
      <c r="B960" s="60">
        <v>501301914</v>
      </c>
      <c r="C960" s="61" t="s">
        <v>681</v>
      </c>
      <c r="D960" s="62" t="s">
        <v>32</v>
      </c>
      <c r="E960" s="62">
        <v>1</v>
      </c>
      <c r="F960" s="47"/>
      <c r="G960" s="69"/>
      <c r="H960" s="47"/>
    </row>
    <row r="961" spans="1:8" ht="72" x14ac:dyDescent="0.2">
      <c r="A961" s="100">
        <v>754</v>
      </c>
      <c r="B961" s="60">
        <v>501305105</v>
      </c>
      <c r="C961" s="61" t="s">
        <v>682</v>
      </c>
      <c r="D961" s="62" t="s">
        <v>32</v>
      </c>
      <c r="E961" s="62">
        <v>1</v>
      </c>
      <c r="F961" s="47"/>
      <c r="G961" s="69"/>
      <c r="H961" s="47"/>
    </row>
    <row r="962" spans="1:8" ht="84" x14ac:dyDescent="0.2">
      <c r="A962" s="100">
        <v>755</v>
      </c>
      <c r="B962" s="60">
        <v>502400049</v>
      </c>
      <c r="C962" s="61" t="s">
        <v>209</v>
      </c>
      <c r="D962" s="62" t="s">
        <v>31</v>
      </c>
      <c r="E962" s="62">
        <v>7.1999999999999993</v>
      </c>
      <c r="F962" s="47"/>
      <c r="G962" s="69"/>
      <c r="H962" s="47"/>
    </row>
    <row r="963" spans="1:8" ht="84" x14ac:dyDescent="0.2">
      <c r="A963" s="100">
        <v>756</v>
      </c>
      <c r="B963" s="60">
        <v>502400050</v>
      </c>
      <c r="C963" s="61" t="s">
        <v>683</v>
      </c>
      <c r="D963" s="62" t="s">
        <v>31</v>
      </c>
      <c r="E963" s="62">
        <v>2.4</v>
      </c>
      <c r="F963" s="47"/>
      <c r="G963" s="69"/>
      <c r="H963" s="47"/>
    </row>
    <row r="964" spans="1:8" ht="48" x14ac:dyDescent="0.2">
      <c r="A964" s="100">
        <v>757</v>
      </c>
      <c r="B964" s="60">
        <v>502500089</v>
      </c>
      <c r="C964" s="61" t="s">
        <v>510</v>
      </c>
      <c r="D964" s="62" t="s">
        <v>31</v>
      </c>
      <c r="E964" s="62">
        <v>2.4</v>
      </c>
      <c r="F964" s="47"/>
      <c r="G964" s="69"/>
      <c r="H964" s="47"/>
    </row>
    <row r="965" spans="1:8" ht="60" x14ac:dyDescent="0.2">
      <c r="A965" s="100">
        <v>758</v>
      </c>
      <c r="B965" s="60">
        <v>501300897</v>
      </c>
      <c r="C965" s="61" t="s">
        <v>574</v>
      </c>
      <c r="D965" s="62" t="s">
        <v>31</v>
      </c>
      <c r="E965" s="62">
        <v>1.7999999999999998</v>
      </c>
      <c r="F965" s="47"/>
      <c r="G965" s="69"/>
      <c r="H965" s="47"/>
    </row>
    <row r="966" spans="1:8" x14ac:dyDescent="0.2">
      <c r="A966" s="47"/>
      <c r="B966" s="104" t="s">
        <v>684</v>
      </c>
      <c r="C966" s="66" t="s">
        <v>685</v>
      </c>
      <c r="D966" s="59"/>
      <c r="E966" s="59"/>
      <c r="F966" s="47"/>
      <c r="G966" s="69"/>
      <c r="H966" s="47"/>
    </row>
    <row r="967" spans="1:8" x14ac:dyDescent="0.2">
      <c r="A967" s="47"/>
      <c r="B967" s="104" t="s">
        <v>686</v>
      </c>
      <c r="C967" s="66" t="s">
        <v>571</v>
      </c>
      <c r="D967" s="59"/>
      <c r="E967" s="59"/>
      <c r="F967" s="47"/>
      <c r="G967" s="69"/>
      <c r="H967" s="47"/>
    </row>
    <row r="968" spans="1:8" ht="84" x14ac:dyDescent="0.2">
      <c r="A968" s="100">
        <v>759</v>
      </c>
      <c r="B968" s="60">
        <v>501309401</v>
      </c>
      <c r="C968" s="61" t="s">
        <v>572</v>
      </c>
      <c r="D968" s="62" t="s">
        <v>32</v>
      </c>
      <c r="E968" s="62">
        <v>1</v>
      </c>
      <c r="F968" s="47"/>
      <c r="G968" s="69"/>
      <c r="H968" s="47"/>
    </row>
    <row r="969" spans="1:8" ht="60" x14ac:dyDescent="0.2">
      <c r="A969" s="100">
        <v>760</v>
      </c>
      <c r="B969" s="60">
        <v>501307485</v>
      </c>
      <c r="C969" s="61" t="s">
        <v>573</v>
      </c>
      <c r="D969" s="62" t="s">
        <v>32</v>
      </c>
      <c r="E969" s="62">
        <v>1</v>
      </c>
      <c r="F969" s="47"/>
      <c r="G969" s="69"/>
      <c r="H969" s="47"/>
    </row>
    <row r="970" spans="1:8" ht="84" x14ac:dyDescent="0.2">
      <c r="A970" s="100">
        <v>761</v>
      </c>
      <c r="B970" s="60">
        <v>502400048</v>
      </c>
      <c r="C970" s="61" t="s">
        <v>509</v>
      </c>
      <c r="D970" s="62" t="s">
        <v>31</v>
      </c>
      <c r="E970" s="62">
        <v>7.1999999999999993</v>
      </c>
      <c r="F970" s="47"/>
      <c r="G970" s="69"/>
      <c r="H970" s="47"/>
    </row>
    <row r="971" spans="1:8" ht="84" x14ac:dyDescent="0.2">
      <c r="A971" s="100">
        <v>762</v>
      </c>
      <c r="B971" s="60">
        <v>502400049</v>
      </c>
      <c r="C971" s="61" t="s">
        <v>209</v>
      </c>
      <c r="D971" s="62" t="s">
        <v>31</v>
      </c>
      <c r="E971" s="62">
        <v>2.4</v>
      </c>
      <c r="F971" s="47"/>
      <c r="G971" s="69"/>
      <c r="H971" s="47"/>
    </row>
    <row r="972" spans="1:8" ht="48" x14ac:dyDescent="0.2">
      <c r="A972" s="100">
        <v>763</v>
      </c>
      <c r="B972" s="60">
        <v>502500089</v>
      </c>
      <c r="C972" s="61" t="s">
        <v>510</v>
      </c>
      <c r="D972" s="62" t="s">
        <v>31</v>
      </c>
      <c r="E972" s="62">
        <v>2.4</v>
      </c>
      <c r="F972" s="47"/>
      <c r="G972" s="69"/>
      <c r="H972" s="47"/>
    </row>
    <row r="973" spans="1:8" ht="60" x14ac:dyDescent="0.2">
      <c r="A973" s="100">
        <v>764</v>
      </c>
      <c r="B973" s="60">
        <v>501300897</v>
      </c>
      <c r="C973" s="61" t="s">
        <v>574</v>
      </c>
      <c r="D973" s="62" t="s">
        <v>31</v>
      </c>
      <c r="E973" s="62">
        <v>1.7999999999999998</v>
      </c>
      <c r="F973" s="47"/>
      <c r="G973" s="69"/>
      <c r="H973" s="47"/>
    </row>
    <row r="974" spans="1:8" x14ac:dyDescent="0.2">
      <c r="A974" s="47"/>
      <c r="B974" s="104" t="s">
        <v>687</v>
      </c>
      <c r="C974" s="66" t="s">
        <v>688</v>
      </c>
      <c r="D974" s="59"/>
      <c r="E974" s="59"/>
      <c r="F974" s="47"/>
      <c r="G974" s="69"/>
      <c r="H974" s="47"/>
    </row>
    <row r="975" spans="1:8" x14ac:dyDescent="0.2">
      <c r="A975" s="47"/>
      <c r="B975" s="104" t="s">
        <v>689</v>
      </c>
      <c r="C975" s="66" t="s">
        <v>571</v>
      </c>
      <c r="D975" s="59"/>
      <c r="E975" s="59"/>
      <c r="F975" s="47"/>
      <c r="G975" s="69"/>
      <c r="H975" s="47"/>
    </row>
    <row r="976" spans="1:8" ht="84" x14ac:dyDescent="0.2">
      <c r="A976" s="100">
        <v>765</v>
      </c>
      <c r="B976" s="60">
        <v>501309473</v>
      </c>
      <c r="C976" s="61" t="s">
        <v>581</v>
      </c>
      <c r="D976" s="62" t="s">
        <v>32</v>
      </c>
      <c r="E976" s="62">
        <v>1</v>
      </c>
      <c r="F976" s="47"/>
      <c r="G976" s="69"/>
      <c r="H976" s="47"/>
    </row>
    <row r="977" spans="1:8" ht="60" x14ac:dyDescent="0.2">
      <c r="A977" s="100">
        <v>766</v>
      </c>
      <c r="B977" s="60">
        <v>501307004</v>
      </c>
      <c r="C977" s="61" t="s">
        <v>582</v>
      </c>
      <c r="D977" s="62" t="s">
        <v>32</v>
      </c>
      <c r="E977" s="62">
        <v>1</v>
      </c>
      <c r="F977" s="47"/>
      <c r="G977" s="69"/>
      <c r="H977" s="47"/>
    </row>
    <row r="978" spans="1:8" ht="84" x14ac:dyDescent="0.2">
      <c r="A978" s="100">
        <v>767</v>
      </c>
      <c r="B978" s="60">
        <v>502400048</v>
      </c>
      <c r="C978" s="61" t="s">
        <v>509</v>
      </c>
      <c r="D978" s="62" t="s">
        <v>31</v>
      </c>
      <c r="E978" s="62">
        <v>7.1999999999999993</v>
      </c>
      <c r="F978" s="47"/>
      <c r="G978" s="69"/>
      <c r="H978" s="47"/>
    </row>
    <row r="979" spans="1:8" ht="84" x14ac:dyDescent="0.2">
      <c r="A979" s="100">
        <v>768</v>
      </c>
      <c r="B979" s="60">
        <v>502400049</v>
      </c>
      <c r="C979" s="61" t="s">
        <v>209</v>
      </c>
      <c r="D979" s="62" t="s">
        <v>31</v>
      </c>
      <c r="E979" s="62">
        <v>2.4</v>
      </c>
      <c r="F979" s="47"/>
      <c r="G979" s="69"/>
      <c r="H979" s="47"/>
    </row>
    <row r="980" spans="1:8" ht="48" x14ac:dyDescent="0.2">
      <c r="A980" s="100">
        <v>769</v>
      </c>
      <c r="B980" s="60">
        <v>502500089</v>
      </c>
      <c r="C980" s="61" t="s">
        <v>510</v>
      </c>
      <c r="D980" s="62" t="s">
        <v>31</v>
      </c>
      <c r="E980" s="62">
        <v>2.4</v>
      </c>
      <c r="F980" s="47"/>
      <c r="G980" s="69"/>
      <c r="H980" s="47"/>
    </row>
    <row r="981" spans="1:8" ht="60" x14ac:dyDescent="0.2">
      <c r="A981" s="100">
        <v>770</v>
      </c>
      <c r="B981" s="60">
        <v>501300897</v>
      </c>
      <c r="C981" s="61" t="s">
        <v>574</v>
      </c>
      <c r="D981" s="62" t="s">
        <v>31</v>
      </c>
      <c r="E981" s="62">
        <v>1.7999999999999998</v>
      </c>
      <c r="F981" s="47"/>
      <c r="G981" s="69"/>
      <c r="H981" s="47"/>
    </row>
    <row r="982" spans="1:8" x14ac:dyDescent="0.2">
      <c r="A982" s="47"/>
      <c r="B982" s="104" t="s">
        <v>690</v>
      </c>
      <c r="C982" s="66" t="s">
        <v>691</v>
      </c>
      <c r="D982" s="59"/>
      <c r="E982" s="59"/>
      <c r="F982" s="47"/>
      <c r="G982" s="69"/>
      <c r="H982" s="47"/>
    </row>
    <row r="983" spans="1:8" ht="48" x14ac:dyDescent="0.2">
      <c r="A983" s="100">
        <v>771</v>
      </c>
      <c r="B983" s="60">
        <v>501309386</v>
      </c>
      <c r="C983" s="61" t="s">
        <v>692</v>
      </c>
      <c r="D983" s="62" t="s">
        <v>31</v>
      </c>
      <c r="E983" s="62">
        <v>789.4799999999999</v>
      </c>
      <c r="F983" s="47"/>
      <c r="G983" s="69"/>
      <c r="H983" s="47"/>
    </row>
    <row r="984" spans="1:8" ht="36" x14ac:dyDescent="0.2">
      <c r="A984" s="100">
        <v>772</v>
      </c>
      <c r="B984" s="60">
        <v>501309387</v>
      </c>
      <c r="C984" s="61" t="s">
        <v>693</v>
      </c>
      <c r="D984" s="62" t="s">
        <v>32</v>
      </c>
      <c r="E984" s="62">
        <v>1000</v>
      </c>
      <c r="F984" s="47"/>
      <c r="G984" s="69"/>
      <c r="H984" s="47"/>
    </row>
    <row r="985" spans="1:8" x14ac:dyDescent="0.2">
      <c r="A985" s="99"/>
      <c r="B985" s="60"/>
      <c r="C985" s="61"/>
      <c r="D985" s="62"/>
      <c r="E985" s="62"/>
      <c r="F985" s="47"/>
      <c r="G985" s="69"/>
      <c r="H985" s="47"/>
    </row>
    <row r="986" spans="1:8" ht="23.25" thickBot="1" x14ac:dyDescent="0.25">
      <c r="G986" s="38" t="s">
        <v>28</v>
      </c>
      <c r="H986" s="39"/>
    </row>
    <row r="987" spans="1:8" ht="13.5" thickTop="1" x14ac:dyDescent="0.2">
      <c r="G987" s="38"/>
    </row>
    <row r="988" spans="1:8" x14ac:dyDescent="0.2">
      <c r="B988" s="122" t="s">
        <v>29</v>
      </c>
      <c r="C988" s="122"/>
      <c r="D988" s="122"/>
      <c r="E988" s="122"/>
      <c r="F988" s="122"/>
      <c r="G988" s="122"/>
      <c r="H988" s="122"/>
    </row>
    <row r="1300" ht="3.75" customHeight="1" x14ac:dyDescent="0.2"/>
    <row r="1301" ht="15.75" customHeight="1" x14ac:dyDescent="0.2"/>
  </sheetData>
  <autoFilter ref="A15:H986" xr:uid="{00000000-0009-0000-0000-000000000000}"/>
  <mergeCells count="19">
    <mergeCell ref="B988:H988"/>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D985">
    <cfRule type="expression" dxfId="167" priority="352">
      <formula>$E985="CANCELADO"</formula>
    </cfRule>
    <cfRule type="expression" dxfId="166" priority="365">
      <formula>$E985="No usar"</formula>
    </cfRule>
    <cfRule type="expression" dxfId="165" priority="366">
      <formula>$E985="V"</formula>
    </cfRule>
  </conditionalFormatting>
  <conditionalFormatting sqref="C76:C80 C96:D100 C102:D102 C104:D112 C119:D119 C121:D121 C123:D123 C126:D135 C137:D147 C149 C152">
    <cfRule type="expression" dxfId="164" priority="155">
      <formula>$C76="Verde"</formula>
    </cfRule>
    <cfRule type="expression" dxfId="163" priority="156">
      <formula>$C76="CANCELADO"</formula>
    </cfRule>
  </conditionalFormatting>
  <conditionalFormatting sqref="C151">
    <cfRule type="expression" dxfId="162" priority="161">
      <formula>#REF!="Verde"</formula>
    </cfRule>
    <cfRule type="expression" dxfId="161" priority="162">
      <formula>#REF!="CANCELADO"</formula>
    </cfRule>
  </conditionalFormatting>
  <conditionalFormatting sqref="C83:D83">
    <cfRule type="expression" dxfId="160" priority="159">
      <formula>$C83="Verde"</formula>
    </cfRule>
    <cfRule type="expression" dxfId="159" priority="160">
      <formula>$C83="CANCELADO"</formula>
    </cfRule>
  </conditionalFormatting>
  <conditionalFormatting sqref="C85:D86 C92:D92">
    <cfRule type="expression" dxfId="158" priority="157">
      <formula>$C85="Verde"</formula>
    </cfRule>
    <cfRule type="expression" dxfId="157" priority="158">
      <formula>$C85="CANCELADO"</formula>
    </cfRule>
  </conditionalFormatting>
  <conditionalFormatting sqref="C114:D115 C117:D117">
    <cfRule type="expression" dxfId="156" priority="153">
      <formula>$C114="Verde"</formula>
    </cfRule>
    <cfRule type="expression" dxfId="155" priority="154">
      <formula>$C114="CANCELADO"</formula>
    </cfRule>
  </conditionalFormatting>
  <conditionalFormatting sqref="C578:D581">
    <cfRule type="expression" dxfId="154" priority="138">
      <formula>$E578="No usar"</formula>
    </cfRule>
    <cfRule type="expression" dxfId="153" priority="140">
      <formula>$E578="CANCELADO"</formula>
    </cfRule>
  </conditionalFormatting>
  <conditionalFormatting sqref="D17:D73 D802:D820 D582:D596 D598:D624 D769:D773 D780 D796:D800 D783:D784 D788:D791 D626:D630 D634:D637 D641:D645 D649:D652 D656:D698 D700:D703 D708:D713 D715:D716 D718:D766 D823:D838 D841:D845 D848:D863 D866:D927 D930:D931 D934:D939 D942:D947 D950:D984 D705:D706">
    <cfRule type="expression" dxfId="152" priority="163">
      <formula>$E17="CANCELADO"</formula>
    </cfRule>
    <cfRule type="expression" dxfId="151" priority="164">
      <formula>$E17="No usar"</formula>
    </cfRule>
    <cfRule type="expression" dxfId="150" priority="165">
      <formula>$E17="V"</formula>
    </cfRule>
  </conditionalFormatting>
  <conditionalFormatting sqref="D88:D89 D122">
    <cfRule type="expression" dxfId="149" priority="147">
      <formula>$E88="CANCELADO"</formula>
    </cfRule>
    <cfRule type="expression" dxfId="148" priority="148">
      <formula>$E88="No usar"</formula>
    </cfRule>
    <cfRule type="expression" dxfId="147" priority="149">
      <formula>$E88="V"</formula>
    </cfRule>
  </conditionalFormatting>
  <conditionalFormatting sqref="D94 D124">
    <cfRule type="expression" dxfId="146" priority="144">
      <formula>$E94="CANCELADO"</formula>
    </cfRule>
    <cfRule type="expression" dxfId="145" priority="145">
      <formula>$E94="No usar"</formula>
    </cfRule>
    <cfRule type="expression" dxfId="144" priority="146">
      <formula>$E94="V"</formula>
    </cfRule>
  </conditionalFormatting>
  <conditionalFormatting sqref="D116">
    <cfRule type="expression" dxfId="143" priority="141">
      <formula>$E116="CANCELADO"</formula>
    </cfRule>
    <cfRule type="expression" dxfId="142" priority="142">
      <formula>$E116="No usar"</formula>
    </cfRule>
    <cfRule type="expression" dxfId="141" priority="143">
      <formula>$E116="V"</formula>
    </cfRule>
  </conditionalFormatting>
  <conditionalFormatting sqref="D120">
    <cfRule type="expression" dxfId="140" priority="150">
      <formula>$E120="CANCELADO"</formula>
    </cfRule>
    <cfRule type="expression" dxfId="139" priority="151">
      <formula>$E120="No usar"</formula>
    </cfRule>
    <cfRule type="expression" dxfId="138" priority="152">
      <formula>$E120="V"</formula>
    </cfRule>
  </conditionalFormatting>
  <conditionalFormatting sqref="D197:D386 D388:D577">
    <cfRule type="expression" dxfId="137" priority="136">
      <formula>$E197="CANCELADO"</formula>
    </cfRule>
    <cfRule type="expression" dxfId="136" priority="137">
      <formula>$E197="No usar"</formula>
    </cfRule>
  </conditionalFormatting>
  <conditionalFormatting sqref="D197:D386 D388:D581">
    <cfRule type="expression" dxfId="135" priority="139">
      <formula>$E197="V"</formula>
    </cfRule>
  </conditionalFormatting>
  <conditionalFormatting sqref="D781:D782">
    <cfRule type="expression" dxfId="134" priority="112">
      <formula>$E781="CANCELADO"</formula>
    </cfRule>
    <cfRule type="expression" dxfId="133" priority="113">
      <formula>$E781="No usar"</formula>
    </cfRule>
    <cfRule type="expression" dxfId="132" priority="114">
      <formula>$E781="V"</formula>
    </cfRule>
  </conditionalFormatting>
  <conditionalFormatting sqref="D597">
    <cfRule type="expression" dxfId="131" priority="133">
      <formula>$E597="CANCELADO"</formula>
    </cfRule>
    <cfRule type="expression" dxfId="130" priority="134">
      <formula>$E597="No usar"</formula>
    </cfRule>
    <cfRule type="expression" dxfId="129" priority="135">
      <formula>$E597="V"</formula>
    </cfRule>
  </conditionalFormatting>
  <conditionalFormatting sqref="D801">
    <cfRule type="expression" dxfId="128" priority="130">
      <formula>$E801="CANCELADO"</formula>
    </cfRule>
    <cfRule type="expression" dxfId="127" priority="131">
      <formula>$E801="No usar"</formula>
    </cfRule>
    <cfRule type="expression" dxfId="126" priority="132">
      <formula>$E801="V"</formula>
    </cfRule>
  </conditionalFormatting>
  <conditionalFormatting sqref="D767:D768">
    <cfRule type="expression" dxfId="125" priority="127">
      <formula>$E767="CANCELADO"</formula>
    </cfRule>
    <cfRule type="expression" dxfId="124" priority="128">
      <formula>$E767="No usar"</formula>
    </cfRule>
    <cfRule type="expression" dxfId="123" priority="129">
      <formula>$E767="V"</formula>
    </cfRule>
  </conditionalFormatting>
  <conditionalFormatting sqref="D792:D795">
    <cfRule type="expression" dxfId="122" priority="106">
      <formula>$E792="CANCELADO"</formula>
    </cfRule>
    <cfRule type="expression" dxfId="121" priority="107">
      <formula>$E792="No usar"</formula>
    </cfRule>
    <cfRule type="expression" dxfId="120" priority="108">
      <formula>$E792="V"</formula>
    </cfRule>
  </conditionalFormatting>
  <conditionalFormatting sqref="D774:D775">
    <cfRule type="expression" dxfId="119" priority="124">
      <formula>$E774="CANCELADO"</formula>
    </cfRule>
    <cfRule type="expression" dxfId="118" priority="125">
      <formula>$E774="No usar"</formula>
    </cfRule>
    <cfRule type="expression" dxfId="117" priority="126">
      <formula>$E774="V"</formula>
    </cfRule>
  </conditionalFormatting>
  <conditionalFormatting sqref="D776">
    <cfRule type="expression" dxfId="116" priority="121">
      <formula>$E776="CANCELADO"</formula>
    </cfRule>
    <cfRule type="expression" dxfId="115" priority="122">
      <formula>$E776="No usar"</formula>
    </cfRule>
    <cfRule type="expression" dxfId="114" priority="123">
      <formula>$E776="V"</formula>
    </cfRule>
  </conditionalFormatting>
  <conditionalFormatting sqref="D777:D778">
    <cfRule type="expression" dxfId="113" priority="118">
      <formula>$E777="CANCELADO"</formula>
    </cfRule>
    <cfRule type="expression" dxfId="112" priority="119">
      <formula>$E777="No usar"</formula>
    </cfRule>
    <cfRule type="expression" dxfId="111" priority="120">
      <formula>$E777="V"</formula>
    </cfRule>
  </conditionalFormatting>
  <conditionalFormatting sqref="D779">
    <cfRule type="expression" dxfId="110" priority="115">
      <formula>$E779="CANCELADO"</formula>
    </cfRule>
    <cfRule type="expression" dxfId="109" priority="116">
      <formula>$E779="No usar"</formula>
    </cfRule>
    <cfRule type="expression" dxfId="108" priority="117">
      <formula>$E779="V"</formula>
    </cfRule>
  </conditionalFormatting>
  <conditionalFormatting sqref="D785:D787">
    <cfRule type="expression" dxfId="107" priority="109">
      <formula>$E785="CANCELADO"</formula>
    </cfRule>
    <cfRule type="expression" dxfId="106" priority="110">
      <formula>$E785="No usar"</formula>
    </cfRule>
    <cfRule type="expression" dxfId="105" priority="111">
      <formula>$E785="V"</formula>
    </cfRule>
  </conditionalFormatting>
  <conditionalFormatting sqref="D387">
    <cfRule type="expression" dxfId="104" priority="103">
      <formula>$E387="CANCELADO"</formula>
    </cfRule>
    <cfRule type="expression" dxfId="103" priority="104">
      <formula>$E387="No usar"</formula>
    </cfRule>
  </conditionalFormatting>
  <conditionalFormatting sqref="D387">
    <cfRule type="expression" dxfId="102" priority="105">
      <formula>$E387="V"</formula>
    </cfRule>
  </conditionalFormatting>
  <conditionalFormatting sqref="D625">
    <cfRule type="expression" dxfId="101" priority="100">
      <formula>$E625="CANCELADO"</formula>
    </cfRule>
    <cfRule type="expression" dxfId="100" priority="101">
      <formula>$E625="No usar"</formula>
    </cfRule>
  </conditionalFormatting>
  <conditionalFormatting sqref="D625">
    <cfRule type="expression" dxfId="99" priority="102">
      <formula>$E625="V"</formula>
    </cfRule>
  </conditionalFormatting>
  <conditionalFormatting sqref="D632">
    <cfRule type="expression" dxfId="98" priority="97">
      <formula>$E632="CANCELADO"</formula>
    </cfRule>
    <cfRule type="expression" dxfId="97" priority="98">
      <formula>$E632="No usar"</formula>
    </cfRule>
  </conditionalFormatting>
  <conditionalFormatting sqref="D632">
    <cfRule type="expression" dxfId="96" priority="99">
      <formula>$E632="V"</formula>
    </cfRule>
  </conditionalFormatting>
  <conditionalFormatting sqref="D639">
    <cfRule type="expression" dxfId="95" priority="94">
      <formula>$E639="CANCELADO"</formula>
    </cfRule>
    <cfRule type="expression" dxfId="94" priority="95">
      <formula>$E639="No usar"</formula>
    </cfRule>
  </conditionalFormatting>
  <conditionalFormatting sqref="D639">
    <cfRule type="expression" dxfId="93" priority="96">
      <formula>$E639="V"</formula>
    </cfRule>
  </conditionalFormatting>
  <conditionalFormatting sqref="D631">
    <cfRule type="expression" dxfId="92" priority="91">
      <formula>$E631="CANCELADO"</formula>
    </cfRule>
    <cfRule type="expression" dxfId="91" priority="92">
      <formula>$E631="No usar"</formula>
    </cfRule>
    <cfRule type="expression" dxfId="90" priority="93">
      <formula>$E631="V"</formula>
    </cfRule>
  </conditionalFormatting>
  <conditionalFormatting sqref="D638">
    <cfRule type="expression" dxfId="89" priority="88">
      <formula>$E638="CANCELADO"</formula>
    </cfRule>
    <cfRule type="expression" dxfId="88" priority="89">
      <formula>$E638="No usar"</formula>
    </cfRule>
    <cfRule type="expression" dxfId="87" priority="90">
      <formula>$E638="V"</formula>
    </cfRule>
  </conditionalFormatting>
  <conditionalFormatting sqref="D646">
    <cfRule type="expression" dxfId="86" priority="85">
      <formula>$E646="CANCELADO"</formula>
    </cfRule>
    <cfRule type="expression" dxfId="85" priority="86">
      <formula>$E646="No usar"</formula>
    </cfRule>
    <cfRule type="expression" dxfId="84" priority="87">
      <formula>$E646="V"</formula>
    </cfRule>
  </conditionalFormatting>
  <conditionalFormatting sqref="D653">
    <cfRule type="expression" dxfId="83" priority="82">
      <formula>$E653="CANCELADO"</formula>
    </cfRule>
    <cfRule type="expression" dxfId="82" priority="83">
      <formula>$E653="No usar"</formula>
    </cfRule>
    <cfRule type="expression" dxfId="81" priority="84">
      <formula>$E653="V"</formula>
    </cfRule>
  </conditionalFormatting>
  <conditionalFormatting sqref="D699">
    <cfRule type="expression" dxfId="80" priority="79">
      <formula>$E699="CANCELADO"</formula>
    </cfRule>
    <cfRule type="expression" dxfId="79" priority="80">
      <formula>$E699="No usar"</formula>
    </cfRule>
    <cfRule type="expression" dxfId="78" priority="81">
      <formula>$E699="V"</formula>
    </cfRule>
  </conditionalFormatting>
  <conditionalFormatting sqref="D707">
    <cfRule type="expression" dxfId="77" priority="76">
      <formula>$E707="CANCELADO"</formula>
    </cfRule>
    <cfRule type="expression" dxfId="76" priority="77">
      <formula>$E707="No usar"</formula>
    </cfRule>
    <cfRule type="expression" dxfId="75" priority="78">
      <formula>$E707="V"</formula>
    </cfRule>
  </conditionalFormatting>
  <conditionalFormatting sqref="D714">
    <cfRule type="expression" dxfId="74" priority="73">
      <formula>$E714="CANCELADO"</formula>
    </cfRule>
    <cfRule type="expression" dxfId="73" priority="74">
      <formula>$E714="No usar"</formula>
    </cfRule>
    <cfRule type="expression" dxfId="72" priority="75">
      <formula>$E714="V"</formula>
    </cfRule>
  </conditionalFormatting>
  <conditionalFormatting sqref="D717">
    <cfRule type="expression" dxfId="71" priority="70">
      <formula>$E717="CANCELADO"</formula>
    </cfRule>
    <cfRule type="expression" dxfId="70" priority="71">
      <formula>$E717="No usar"</formula>
    </cfRule>
    <cfRule type="expression" dxfId="69" priority="72">
      <formula>$E717="V"</formula>
    </cfRule>
  </conditionalFormatting>
  <conditionalFormatting sqref="D821">
    <cfRule type="expression" dxfId="68" priority="67">
      <formula>$E821="CANCELADO"</formula>
    </cfRule>
    <cfRule type="expression" dxfId="67" priority="68">
      <formula>$E821="No usar"</formula>
    </cfRule>
    <cfRule type="expression" dxfId="66" priority="69">
      <formula>$E821="V"</formula>
    </cfRule>
  </conditionalFormatting>
  <conditionalFormatting sqref="D633">
    <cfRule type="expression" dxfId="65" priority="64">
      <formula>$E633="CANCELADO"</formula>
    </cfRule>
    <cfRule type="expression" dxfId="64" priority="65">
      <formula>$E633="No usar"</formula>
    </cfRule>
    <cfRule type="expression" dxfId="63" priority="66">
      <formula>$E633="V"</formula>
    </cfRule>
  </conditionalFormatting>
  <conditionalFormatting sqref="D640">
    <cfRule type="expression" dxfId="62" priority="61">
      <formula>$E640="CANCELADO"</formula>
    </cfRule>
    <cfRule type="expression" dxfId="61" priority="62">
      <formula>$E640="No usar"</formula>
    </cfRule>
    <cfRule type="expression" dxfId="60" priority="63">
      <formula>$E640="V"</formula>
    </cfRule>
  </conditionalFormatting>
  <conditionalFormatting sqref="D647">
    <cfRule type="expression" dxfId="59" priority="58">
      <formula>$E647="CANCELADO"</formula>
    </cfRule>
    <cfRule type="expression" dxfId="58" priority="59">
      <formula>$E647="No usar"</formula>
    </cfRule>
  </conditionalFormatting>
  <conditionalFormatting sqref="D647">
    <cfRule type="expression" dxfId="57" priority="60">
      <formula>$E647="V"</formula>
    </cfRule>
  </conditionalFormatting>
  <conditionalFormatting sqref="D648">
    <cfRule type="expression" dxfId="56" priority="55">
      <formula>$E648="CANCELADO"</formula>
    </cfRule>
    <cfRule type="expression" dxfId="55" priority="56">
      <formula>$E648="No usar"</formula>
    </cfRule>
    <cfRule type="expression" dxfId="54" priority="57">
      <formula>$E648="V"</formula>
    </cfRule>
  </conditionalFormatting>
  <conditionalFormatting sqref="D654">
    <cfRule type="expression" dxfId="53" priority="52">
      <formula>$E654="CANCELADO"</formula>
    </cfRule>
    <cfRule type="expression" dxfId="52" priority="53">
      <formula>$E654="No usar"</formula>
    </cfRule>
  </conditionalFormatting>
  <conditionalFormatting sqref="D654">
    <cfRule type="expression" dxfId="51" priority="54">
      <formula>$E654="V"</formula>
    </cfRule>
  </conditionalFormatting>
  <conditionalFormatting sqref="D655">
    <cfRule type="expression" dxfId="50" priority="49">
      <formula>$E655="CANCELADO"</formula>
    </cfRule>
    <cfRule type="expression" dxfId="49" priority="50">
      <formula>$E655="No usar"</formula>
    </cfRule>
    <cfRule type="expression" dxfId="48" priority="51">
      <formula>$E655="V"</formula>
    </cfRule>
  </conditionalFormatting>
  <conditionalFormatting sqref="D704">
    <cfRule type="expression" dxfId="47" priority="46">
      <formula>$E704="CANCELADO"</formula>
    </cfRule>
    <cfRule type="expression" dxfId="46" priority="47">
      <formula>$E704="No usar"</formula>
    </cfRule>
  </conditionalFormatting>
  <conditionalFormatting sqref="D704">
    <cfRule type="expression" dxfId="45" priority="48">
      <formula>$E704="V"</formula>
    </cfRule>
  </conditionalFormatting>
  <conditionalFormatting sqref="D822">
    <cfRule type="expression" dxfId="44" priority="43">
      <formula>$E822="CANCELADO"</formula>
    </cfRule>
    <cfRule type="expression" dxfId="43" priority="44">
      <formula>$E822="No usar"</formula>
    </cfRule>
  </conditionalFormatting>
  <conditionalFormatting sqref="D822">
    <cfRule type="expression" dxfId="42" priority="45">
      <formula>$E822="V"</formula>
    </cfRule>
  </conditionalFormatting>
  <conditionalFormatting sqref="D839">
    <cfRule type="expression" dxfId="41" priority="40">
      <formula>$E839="CANCELADO"</formula>
    </cfRule>
    <cfRule type="expression" dxfId="40" priority="41">
      <formula>$E839="No usar"</formula>
    </cfRule>
    <cfRule type="expression" dxfId="39" priority="42">
      <formula>$E839="V"</formula>
    </cfRule>
  </conditionalFormatting>
  <conditionalFormatting sqref="D840">
    <cfRule type="expression" dxfId="38" priority="37">
      <formula>$E840="CANCELADO"</formula>
    </cfRule>
    <cfRule type="expression" dxfId="37" priority="38">
      <formula>$E840="No usar"</formula>
    </cfRule>
  </conditionalFormatting>
  <conditionalFormatting sqref="D840">
    <cfRule type="expression" dxfId="36" priority="39">
      <formula>$E840="V"</formula>
    </cfRule>
  </conditionalFormatting>
  <conditionalFormatting sqref="D846">
    <cfRule type="expression" dxfId="35" priority="34">
      <formula>$E846="CANCELADO"</formula>
    </cfRule>
    <cfRule type="expression" dxfId="34" priority="35">
      <formula>$E846="No usar"</formula>
    </cfRule>
    <cfRule type="expression" dxfId="33" priority="36">
      <formula>$E846="V"</formula>
    </cfRule>
  </conditionalFormatting>
  <conditionalFormatting sqref="D847">
    <cfRule type="expression" dxfId="32" priority="31">
      <formula>$E847="CANCELADO"</formula>
    </cfRule>
    <cfRule type="expression" dxfId="31" priority="32">
      <formula>$E847="No usar"</formula>
    </cfRule>
  </conditionalFormatting>
  <conditionalFormatting sqref="D847">
    <cfRule type="expression" dxfId="30" priority="33">
      <formula>$E847="V"</formula>
    </cfRule>
  </conditionalFormatting>
  <conditionalFormatting sqref="D864">
    <cfRule type="expression" dxfId="29" priority="28">
      <formula>$E864="CANCELADO"</formula>
    </cfRule>
    <cfRule type="expression" dxfId="28" priority="29">
      <formula>$E864="No usar"</formula>
    </cfRule>
    <cfRule type="expression" dxfId="27" priority="30">
      <formula>$E864="V"</formula>
    </cfRule>
  </conditionalFormatting>
  <conditionalFormatting sqref="D865">
    <cfRule type="expression" dxfId="26" priority="25">
      <formula>$E865="CANCELADO"</formula>
    </cfRule>
    <cfRule type="expression" dxfId="25" priority="26">
      <formula>$E865="No usar"</formula>
    </cfRule>
  </conditionalFormatting>
  <conditionalFormatting sqref="D865">
    <cfRule type="expression" dxfId="24" priority="27">
      <formula>$E865="V"</formula>
    </cfRule>
  </conditionalFormatting>
  <conditionalFormatting sqref="D928">
    <cfRule type="expression" dxfId="23" priority="22">
      <formula>$E928="CANCELADO"</formula>
    </cfRule>
    <cfRule type="expression" dxfId="22" priority="23">
      <formula>$E928="No usar"</formula>
    </cfRule>
    <cfRule type="expression" dxfId="21" priority="24">
      <formula>$E928="V"</formula>
    </cfRule>
  </conditionalFormatting>
  <conditionalFormatting sqref="D929">
    <cfRule type="expression" dxfId="20" priority="19">
      <formula>$E929="CANCELADO"</formula>
    </cfRule>
    <cfRule type="expression" dxfId="19" priority="20">
      <formula>$E929="No usar"</formula>
    </cfRule>
  </conditionalFormatting>
  <conditionalFormatting sqref="D929">
    <cfRule type="expression" dxfId="18" priority="21">
      <formula>$E929="V"</formula>
    </cfRule>
  </conditionalFormatting>
  <conditionalFormatting sqref="D932">
    <cfRule type="expression" dxfId="17" priority="16">
      <formula>$E932="CANCELADO"</formula>
    </cfRule>
    <cfRule type="expression" dxfId="16" priority="17">
      <formula>$E932="No usar"</formula>
    </cfRule>
    <cfRule type="expression" dxfId="15" priority="18">
      <formula>$E932="V"</formula>
    </cfRule>
  </conditionalFormatting>
  <conditionalFormatting sqref="D933">
    <cfRule type="expression" dxfId="14" priority="13">
      <formula>$E933="CANCELADO"</formula>
    </cfRule>
    <cfRule type="expression" dxfId="13" priority="14">
      <formula>$E933="No usar"</formula>
    </cfRule>
  </conditionalFormatting>
  <conditionalFormatting sqref="D933">
    <cfRule type="expression" dxfId="12" priority="15">
      <formula>$E933="V"</formula>
    </cfRule>
  </conditionalFormatting>
  <conditionalFormatting sqref="D940">
    <cfRule type="expression" dxfId="11" priority="10">
      <formula>$E940="CANCELADO"</formula>
    </cfRule>
    <cfRule type="expression" dxfId="10" priority="11">
      <formula>$E940="No usar"</formula>
    </cfRule>
    <cfRule type="expression" dxfId="9" priority="12">
      <formula>$E940="V"</formula>
    </cfRule>
  </conditionalFormatting>
  <conditionalFormatting sqref="D941">
    <cfRule type="expression" dxfId="8" priority="7">
      <formula>$E941="CANCELADO"</formula>
    </cfRule>
    <cfRule type="expression" dxfId="7" priority="8">
      <formula>$E941="No usar"</formula>
    </cfRule>
  </conditionalFormatting>
  <conditionalFormatting sqref="D941">
    <cfRule type="expression" dxfId="6" priority="9">
      <formula>$E941="V"</formula>
    </cfRule>
  </conditionalFormatting>
  <conditionalFormatting sqref="D948">
    <cfRule type="expression" dxfId="5" priority="4">
      <formula>$E948="CANCELADO"</formula>
    </cfRule>
    <cfRule type="expression" dxfId="4" priority="5">
      <formula>$E948="No usar"</formula>
    </cfRule>
    <cfRule type="expression" dxfId="3" priority="6">
      <formula>$E948="V"</formula>
    </cfRule>
  </conditionalFormatting>
  <conditionalFormatting sqref="D949">
    <cfRule type="expression" dxfId="2" priority="1">
      <formula>$E949="CANCELADO"</formula>
    </cfRule>
    <cfRule type="expression" dxfId="1" priority="2">
      <formula>$E949="No usar"</formula>
    </cfRule>
  </conditionalFormatting>
  <conditionalFormatting sqref="D949">
    <cfRule type="expression" dxfId="0" priority="3">
      <formula>$E949="V"</formula>
    </cfRule>
  </conditionalFormatting>
  <printOptions horizontalCentered="1"/>
  <pageMargins left="0.23622047244094491" right="0.23622047244094491" top="0.23622047244094491" bottom="0.23622047244094491" header="1.56" footer="0"/>
  <pageSetup scale="80" orientation="landscape" r:id="rId1"/>
  <headerFooter>
    <oddHeader>&amp;R&amp;10&amp;P               &amp;K00+000---------&amp;K01+000   
&amp;N               &amp;K00+000---------</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90"/>
  <sheetViews>
    <sheetView zoomScaleNormal="100" workbookViewId="0">
      <selection activeCell="L16" sqref="L16"/>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customHeight="1" x14ac:dyDescent="0.25">
      <c r="A1" s="118"/>
      <c r="B1" s="118"/>
      <c r="C1" s="118"/>
      <c r="D1" s="118"/>
      <c r="E1" s="118"/>
      <c r="F1" s="118"/>
      <c r="G1" s="118"/>
      <c r="H1" s="1"/>
      <c r="I1" s="1"/>
    </row>
    <row r="2" spans="1:9" ht="12.95" customHeight="1" x14ac:dyDescent="0.2">
      <c r="A2" s="119"/>
      <c r="B2" s="119"/>
      <c r="C2" s="119"/>
      <c r="D2" s="119"/>
      <c r="E2" s="119"/>
      <c r="F2" s="119"/>
      <c r="G2" s="119"/>
      <c r="H2" s="3"/>
      <c r="I2" s="3"/>
    </row>
    <row r="3" spans="1:9" ht="12.95" customHeight="1" x14ac:dyDescent="0.2">
      <c r="A3" s="120"/>
      <c r="B3" s="120"/>
      <c r="C3" s="120"/>
      <c r="D3" s="120"/>
      <c r="E3" s="120"/>
      <c r="F3" s="120"/>
      <c r="G3" s="120"/>
      <c r="H3" s="5"/>
      <c r="I3" s="5"/>
    </row>
    <row r="4" spans="1:9" ht="15" customHeight="1" x14ac:dyDescent="0.2">
      <c r="A4" s="120"/>
      <c r="B4" s="120"/>
      <c r="C4" s="120"/>
      <c r="D4" s="120"/>
      <c r="E4" s="120"/>
      <c r="F4" s="120"/>
      <c r="G4" s="120"/>
      <c r="H4" s="6"/>
    </row>
    <row r="5" spans="1:9" ht="30" customHeight="1" x14ac:dyDescent="0.2">
      <c r="A5" s="120"/>
      <c r="B5" s="120"/>
      <c r="C5" s="120"/>
      <c r="D5" s="120"/>
      <c r="E5" s="120"/>
      <c r="F5" s="120"/>
      <c r="G5" s="120"/>
      <c r="H5" s="6"/>
    </row>
    <row r="6" spans="1:9" ht="15" customHeight="1" x14ac:dyDescent="0.2">
      <c r="B6" s="4"/>
      <c r="C6" s="4"/>
      <c r="D6" s="4"/>
      <c r="E6" s="4"/>
      <c r="F6" s="4"/>
      <c r="G6" s="4"/>
      <c r="H6" s="6"/>
    </row>
    <row r="7" spans="1:9" x14ac:dyDescent="0.2">
      <c r="A7" s="7" t="s">
        <v>779</v>
      </c>
      <c r="B7" s="8"/>
      <c r="C7" s="140" t="s">
        <v>21</v>
      </c>
      <c r="D7" s="141"/>
      <c r="E7" s="142"/>
      <c r="F7" s="9" t="s">
        <v>1</v>
      </c>
      <c r="G7" s="9"/>
    </row>
    <row r="8" spans="1:9" ht="15" x14ac:dyDescent="0.25">
      <c r="A8" s="10" t="s">
        <v>3</v>
      </c>
      <c r="B8" s="143" t="str">
        <f>CATÁLOGO!C8</f>
        <v>CONSTRUCCIÓN DE EDIFICIO PARA CIUDAD JUDICIAL EN CD. VICTORIA, TAMAULIPAS (SEGUNDA ETAPA)</v>
      </c>
      <c r="C8" s="145" t="s">
        <v>22</v>
      </c>
      <c r="D8" s="146"/>
      <c r="E8" s="147"/>
      <c r="G8" s="11" t="s">
        <v>2</v>
      </c>
      <c r="I8"/>
    </row>
    <row r="9" spans="1:9" ht="30.75" customHeight="1" x14ac:dyDescent="0.2">
      <c r="A9" s="10"/>
      <c r="B9" s="144"/>
      <c r="C9" s="10"/>
      <c r="E9" s="12"/>
      <c r="G9" s="13" t="s">
        <v>4</v>
      </c>
    </row>
    <row r="10" spans="1:9" ht="15" x14ac:dyDescent="0.25">
      <c r="A10" s="134" t="s">
        <v>5</v>
      </c>
      <c r="B10" s="135"/>
      <c r="C10" s="136" t="s">
        <v>6</v>
      </c>
      <c r="D10" s="137"/>
      <c r="E10" s="14" t="s">
        <v>7</v>
      </c>
      <c r="F10" s="8"/>
      <c r="G10" s="15" t="s">
        <v>8</v>
      </c>
      <c r="I10"/>
    </row>
    <row r="11" spans="1:9" x14ac:dyDescent="0.2">
      <c r="A11" s="16"/>
      <c r="B11" s="17"/>
      <c r="C11" s="138"/>
      <c r="D11" s="139"/>
      <c r="E11" s="18" t="s">
        <v>9</v>
      </c>
      <c r="F11" s="19"/>
      <c r="G11" s="20" t="s">
        <v>27</v>
      </c>
    </row>
    <row r="12" spans="1:9" ht="15.75" customHeight="1" x14ac:dyDescent="0.2">
      <c r="A12" s="151" t="s">
        <v>23</v>
      </c>
      <c r="B12" s="152"/>
      <c r="C12" s="152"/>
      <c r="D12" s="152"/>
      <c r="E12" s="152"/>
      <c r="F12" s="152"/>
      <c r="G12" s="153"/>
    </row>
    <row r="13" spans="1:9" x14ac:dyDescent="0.2">
      <c r="A13" s="154"/>
      <c r="B13" s="155"/>
      <c r="C13" s="155"/>
      <c r="D13" s="155"/>
      <c r="E13" s="155"/>
      <c r="F13" s="155"/>
      <c r="G13" s="156"/>
    </row>
    <row r="14" spans="1:9" s="40" customFormat="1" ht="12" x14ac:dyDescent="0.2">
      <c r="A14" s="157" t="s">
        <v>11</v>
      </c>
      <c r="B14" s="160" t="s">
        <v>24</v>
      </c>
      <c r="C14" s="163" t="s">
        <v>17</v>
      </c>
      <c r="D14" s="164"/>
      <c r="E14" s="164"/>
      <c r="F14" s="164"/>
      <c r="G14" s="165"/>
    </row>
    <row r="15" spans="1:9" s="40" customFormat="1" ht="12" x14ac:dyDescent="0.2">
      <c r="A15" s="158"/>
      <c r="B15" s="161"/>
      <c r="C15" s="166"/>
      <c r="D15" s="167"/>
      <c r="E15" s="167"/>
      <c r="F15" s="167"/>
      <c r="G15" s="168"/>
    </row>
    <row r="16" spans="1:9" s="40" customFormat="1" ht="9.75" customHeight="1" x14ac:dyDescent="0.2">
      <c r="A16" s="159"/>
      <c r="B16" s="162"/>
      <c r="C16" s="169"/>
      <c r="D16" s="170"/>
      <c r="E16" s="170"/>
      <c r="F16" s="170"/>
      <c r="G16" s="171"/>
    </row>
    <row r="17" spans="1:7" ht="15" x14ac:dyDescent="0.2">
      <c r="A17" s="51" t="s">
        <v>38</v>
      </c>
      <c r="B17" s="52" t="s">
        <v>40</v>
      </c>
      <c r="C17" s="148"/>
      <c r="D17" s="149"/>
      <c r="E17" s="149"/>
      <c r="F17" s="149"/>
      <c r="G17" s="150"/>
    </row>
    <row r="18" spans="1:7" x14ac:dyDescent="0.2">
      <c r="A18" s="53" t="s">
        <v>193</v>
      </c>
      <c r="B18" s="54" t="s">
        <v>42</v>
      </c>
      <c r="C18" s="41"/>
      <c r="D18" s="42"/>
      <c r="E18" s="42"/>
      <c r="F18" s="42"/>
      <c r="G18" s="43"/>
    </row>
    <row r="19" spans="1:7" x14ac:dyDescent="0.2">
      <c r="A19" s="53" t="s">
        <v>41</v>
      </c>
      <c r="B19" s="54" t="s">
        <v>163</v>
      </c>
      <c r="C19" s="41"/>
      <c r="D19" s="42"/>
      <c r="E19" s="42"/>
      <c r="F19" s="42"/>
      <c r="G19" s="43"/>
    </row>
    <row r="20" spans="1:7" ht="15" x14ac:dyDescent="0.2">
      <c r="A20" s="51" t="s">
        <v>39</v>
      </c>
      <c r="B20" s="52" t="s">
        <v>325</v>
      </c>
      <c r="C20" s="41"/>
      <c r="D20" s="42"/>
      <c r="E20" s="42"/>
      <c r="F20" s="42"/>
      <c r="G20" s="43"/>
    </row>
    <row r="21" spans="1:7" ht="15" x14ac:dyDescent="0.2">
      <c r="A21" s="51" t="s">
        <v>322</v>
      </c>
      <c r="B21" s="52" t="s">
        <v>397</v>
      </c>
      <c r="C21" s="41"/>
      <c r="D21" s="42"/>
      <c r="E21" s="42"/>
      <c r="F21" s="42"/>
      <c r="G21" s="43"/>
    </row>
    <row r="22" spans="1:7" x14ac:dyDescent="0.2">
      <c r="A22" s="53" t="s">
        <v>323</v>
      </c>
      <c r="B22" s="54" t="s">
        <v>398</v>
      </c>
      <c r="C22" s="41"/>
      <c r="D22" s="42"/>
      <c r="E22" s="42"/>
      <c r="F22" s="42"/>
      <c r="G22" s="43"/>
    </row>
    <row r="23" spans="1:7" x14ac:dyDescent="0.2">
      <c r="A23" s="53" t="s">
        <v>442</v>
      </c>
      <c r="B23" s="54" t="s">
        <v>443</v>
      </c>
      <c r="C23" s="41"/>
      <c r="D23" s="42"/>
      <c r="E23" s="42"/>
      <c r="F23" s="42"/>
      <c r="G23" s="43"/>
    </row>
    <row r="24" spans="1:7" ht="15" x14ac:dyDescent="0.2">
      <c r="A24" s="51" t="s">
        <v>324</v>
      </c>
      <c r="B24" s="52" t="s">
        <v>478</v>
      </c>
      <c r="C24" s="41"/>
      <c r="D24" s="42"/>
      <c r="E24" s="42"/>
      <c r="F24" s="42"/>
      <c r="G24" s="43"/>
    </row>
    <row r="25" spans="1:7" ht="15" x14ac:dyDescent="0.2">
      <c r="A25" s="51" t="s">
        <v>479</v>
      </c>
      <c r="B25" s="52" t="s">
        <v>714</v>
      </c>
      <c r="C25" s="41"/>
      <c r="D25" s="42"/>
      <c r="E25" s="42"/>
      <c r="F25" s="42"/>
      <c r="G25" s="43"/>
    </row>
    <row r="26" spans="1:7" x14ac:dyDescent="0.2">
      <c r="A26" s="53" t="s">
        <v>481</v>
      </c>
      <c r="B26" s="54" t="s">
        <v>482</v>
      </c>
      <c r="C26" s="41"/>
      <c r="D26" s="42"/>
      <c r="E26" s="42"/>
      <c r="F26" s="42"/>
      <c r="G26" s="43"/>
    </row>
    <row r="27" spans="1:7" x14ac:dyDescent="0.2">
      <c r="A27" s="48" t="s">
        <v>593</v>
      </c>
      <c r="B27" s="50" t="s">
        <v>594</v>
      </c>
      <c r="C27" s="41"/>
      <c r="D27" s="42"/>
      <c r="E27" s="42"/>
      <c r="F27" s="42"/>
      <c r="G27" s="43"/>
    </row>
    <row r="28" spans="1:7" x14ac:dyDescent="0.2">
      <c r="A28" s="53"/>
      <c r="B28" s="55"/>
      <c r="C28" s="41"/>
      <c r="D28" s="42"/>
      <c r="E28" s="42"/>
      <c r="F28" s="42"/>
      <c r="G28" s="43"/>
    </row>
    <row r="29" spans="1:7" x14ac:dyDescent="0.2">
      <c r="A29" s="53"/>
      <c r="B29" s="55"/>
      <c r="C29" s="41"/>
      <c r="D29" s="42"/>
      <c r="E29" s="42"/>
      <c r="F29" s="42"/>
      <c r="G29" s="43"/>
    </row>
    <row r="30" spans="1:7" s="21" customFormat="1" ht="11.25" x14ac:dyDescent="0.2">
      <c r="A30" s="22"/>
      <c r="B30" s="23" t="s">
        <v>25</v>
      </c>
      <c r="C30" s="148"/>
      <c r="D30" s="149"/>
      <c r="E30" s="149"/>
      <c r="F30" s="149"/>
      <c r="G30" s="150"/>
    </row>
    <row r="31" spans="1:7" s="21" customFormat="1" ht="11.25" x14ac:dyDescent="0.2">
      <c r="A31" s="22"/>
      <c r="B31" s="23" t="s">
        <v>26</v>
      </c>
      <c r="C31" s="148"/>
      <c r="D31" s="149"/>
      <c r="E31" s="149"/>
      <c r="F31" s="149"/>
      <c r="G31" s="150"/>
    </row>
    <row r="32" spans="1:7" s="21" customFormat="1" ht="11.25" x14ac:dyDescent="0.2">
      <c r="A32" s="24"/>
    </row>
    <row r="33" spans="1:1" s="21" customFormat="1" ht="11.25" x14ac:dyDescent="0.2">
      <c r="A33" s="24"/>
    </row>
    <row r="34" spans="1:1" s="21" customFormat="1" ht="11.25" x14ac:dyDescent="0.2">
      <c r="A34" s="24"/>
    </row>
    <row r="35" spans="1:1" s="21" customFormat="1" ht="11.25" x14ac:dyDescent="0.2">
      <c r="A35" s="24"/>
    </row>
    <row r="36" spans="1:1" s="21" customFormat="1" ht="11.25" x14ac:dyDescent="0.2">
      <c r="A36" s="24"/>
    </row>
    <row r="37" spans="1:1" s="21" customFormat="1" ht="11.25" x14ac:dyDescent="0.2">
      <c r="A37" s="24"/>
    </row>
    <row r="38" spans="1:1" s="21" customFormat="1" ht="11.25" x14ac:dyDescent="0.2">
      <c r="A38" s="24"/>
    </row>
    <row r="39" spans="1:1" s="21" customFormat="1" ht="11.25" x14ac:dyDescent="0.2">
      <c r="A39" s="24"/>
    </row>
    <row r="40" spans="1:1" s="21" customFormat="1" ht="11.25" x14ac:dyDescent="0.2">
      <c r="A40" s="24"/>
    </row>
    <row r="41" spans="1:1" s="21" customFormat="1" ht="11.25" x14ac:dyDescent="0.2">
      <c r="A41" s="24"/>
    </row>
    <row r="42" spans="1:1" s="21" customFormat="1" ht="11.25" x14ac:dyDescent="0.2">
      <c r="A42" s="24"/>
    </row>
    <row r="43" spans="1:1" s="21" customFormat="1" ht="11.25" x14ac:dyDescent="0.2">
      <c r="A43" s="24"/>
    </row>
    <row r="44" spans="1:1" s="21" customFormat="1" ht="11.25" x14ac:dyDescent="0.2">
      <c r="A44" s="24"/>
    </row>
    <row r="45" spans="1:1" s="21" customFormat="1" ht="11.25" x14ac:dyDescent="0.2">
      <c r="A45" s="24"/>
    </row>
    <row r="46" spans="1:1" s="21" customFormat="1" ht="11.25" x14ac:dyDescent="0.2">
      <c r="A46" s="24"/>
    </row>
    <row r="47" spans="1:1" s="21" customFormat="1" ht="11.25" x14ac:dyDescent="0.2">
      <c r="A47" s="24"/>
    </row>
    <row r="48" spans="1:1" s="21" customFormat="1" ht="11.25" x14ac:dyDescent="0.2">
      <c r="A48" s="24"/>
    </row>
    <row r="49" spans="1:1" s="21" customFormat="1" ht="11.25" x14ac:dyDescent="0.2">
      <c r="A49" s="24"/>
    </row>
    <row r="50" spans="1:1" s="21" customFormat="1" ht="11.25" x14ac:dyDescent="0.2">
      <c r="A50" s="24"/>
    </row>
    <row r="51" spans="1:1" s="21" customFormat="1" ht="11.25" x14ac:dyDescent="0.2">
      <c r="A51" s="24"/>
    </row>
    <row r="52" spans="1:1" s="21" customFormat="1" ht="11.25" x14ac:dyDescent="0.2">
      <c r="A52" s="24"/>
    </row>
    <row r="53" spans="1:1" s="21" customFormat="1" ht="11.25" x14ac:dyDescent="0.2">
      <c r="A53" s="24"/>
    </row>
    <row r="54" spans="1:1" s="21" customFormat="1" ht="11.25" x14ac:dyDescent="0.2">
      <c r="A54" s="24"/>
    </row>
    <row r="55" spans="1:1" s="21" customFormat="1" ht="11.25" x14ac:dyDescent="0.2">
      <c r="A55" s="24"/>
    </row>
    <row r="56" spans="1:1" s="21" customFormat="1" ht="11.25" x14ac:dyDescent="0.2">
      <c r="A56" s="24"/>
    </row>
    <row r="57" spans="1:1" s="21" customFormat="1" ht="11.25" x14ac:dyDescent="0.2">
      <c r="A57" s="24"/>
    </row>
    <row r="58" spans="1:1" s="21" customFormat="1" ht="11.25" x14ac:dyDescent="0.2">
      <c r="A58" s="24"/>
    </row>
    <row r="59" spans="1:1" s="21" customFormat="1" ht="11.25" x14ac:dyDescent="0.2">
      <c r="A59" s="24"/>
    </row>
    <row r="60" spans="1:1" s="21" customFormat="1" ht="11.25" x14ac:dyDescent="0.2">
      <c r="A60" s="24"/>
    </row>
    <row r="61" spans="1:1" s="21" customFormat="1" ht="11.25" x14ac:dyDescent="0.2">
      <c r="A61" s="24"/>
    </row>
    <row r="62" spans="1:1" s="21" customFormat="1" ht="11.25" x14ac:dyDescent="0.2">
      <c r="A62" s="24"/>
    </row>
    <row r="63" spans="1:1" s="21" customFormat="1" ht="11.25" x14ac:dyDescent="0.2">
      <c r="A63" s="24"/>
    </row>
    <row r="64" spans="1:1" s="21" customFormat="1" ht="11.25" x14ac:dyDescent="0.2">
      <c r="A64" s="24"/>
    </row>
    <row r="65" spans="1:1" s="21" customFormat="1" ht="11.25" x14ac:dyDescent="0.2">
      <c r="A65" s="24"/>
    </row>
    <row r="66" spans="1:1" s="21" customFormat="1" ht="11.25" x14ac:dyDescent="0.2">
      <c r="A66" s="24"/>
    </row>
    <row r="67" spans="1:1" s="21" customFormat="1" ht="11.25" x14ac:dyDescent="0.2">
      <c r="A67" s="24"/>
    </row>
    <row r="68" spans="1:1" s="21" customFormat="1" ht="11.25" x14ac:dyDescent="0.2">
      <c r="A68" s="24"/>
    </row>
    <row r="69" spans="1:1" s="21" customFormat="1" ht="11.25" x14ac:dyDescent="0.2">
      <c r="A69" s="24"/>
    </row>
    <row r="70" spans="1:1" s="21" customFormat="1" ht="11.25" x14ac:dyDescent="0.2">
      <c r="A70" s="24"/>
    </row>
    <row r="71" spans="1:1" s="21" customFormat="1" ht="11.25" x14ac:dyDescent="0.2">
      <c r="A71" s="24"/>
    </row>
    <row r="72" spans="1:1" s="21" customFormat="1" ht="11.25" x14ac:dyDescent="0.2">
      <c r="A72" s="24"/>
    </row>
    <row r="73" spans="1:1" s="21" customFormat="1" ht="11.25" x14ac:dyDescent="0.2">
      <c r="A73" s="24"/>
    </row>
    <row r="74" spans="1:1" s="21" customFormat="1" ht="11.25" x14ac:dyDescent="0.2">
      <c r="A74" s="24"/>
    </row>
    <row r="75" spans="1:1" s="21" customFormat="1" ht="11.25" x14ac:dyDescent="0.2">
      <c r="A75" s="24"/>
    </row>
    <row r="76" spans="1:1" s="21" customFormat="1" ht="11.25" x14ac:dyDescent="0.2">
      <c r="A76" s="24"/>
    </row>
    <row r="77" spans="1:1" s="21" customFormat="1" ht="11.25" x14ac:dyDescent="0.2">
      <c r="A77" s="24"/>
    </row>
    <row r="78" spans="1:1" s="21" customFormat="1" ht="11.25" x14ac:dyDescent="0.2">
      <c r="A78" s="24"/>
    </row>
    <row r="79" spans="1:1" s="21" customFormat="1" ht="11.25" x14ac:dyDescent="0.2"/>
    <row r="80" spans="1:1" s="21" customFormat="1" ht="11.25" x14ac:dyDescent="0.2"/>
    <row r="81" s="21" customFormat="1" ht="11.25" x14ac:dyDescent="0.2"/>
    <row r="82" s="21" customFormat="1" ht="11.25" x14ac:dyDescent="0.2"/>
    <row r="83" s="21" customFormat="1" ht="11.25" x14ac:dyDescent="0.2"/>
    <row r="84" s="21" customFormat="1" ht="11.25" x14ac:dyDescent="0.2"/>
    <row r="85" s="21" customFormat="1" ht="11.25" x14ac:dyDescent="0.2"/>
    <row r="86" s="21" customFormat="1" ht="11.25" x14ac:dyDescent="0.2"/>
    <row r="87" s="21" customFormat="1" ht="11.25" x14ac:dyDescent="0.2"/>
    <row r="88" s="21" customFormat="1" ht="11.25" x14ac:dyDescent="0.2"/>
    <row r="89" s="21" customFormat="1" ht="11.25" x14ac:dyDescent="0.2"/>
    <row r="90" s="21" customFormat="1" ht="11.25" x14ac:dyDescent="0.2"/>
    <row r="91" s="21" customFormat="1" ht="11.25" x14ac:dyDescent="0.2"/>
    <row r="92" s="21" customFormat="1" ht="11.25" x14ac:dyDescent="0.2"/>
    <row r="93" s="21" customFormat="1" ht="11.25" x14ac:dyDescent="0.2"/>
    <row r="94" s="21" customFormat="1" ht="11.25" x14ac:dyDescent="0.2"/>
    <row r="95" s="21" customFormat="1" ht="11.25" x14ac:dyDescent="0.2"/>
    <row r="96" s="21" customFormat="1" ht="11.25" x14ac:dyDescent="0.2"/>
    <row r="97" s="21" customFormat="1" ht="11.25" x14ac:dyDescent="0.2"/>
    <row r="98" s="21" customFormat="1" ht="11.25" x14ac:dyDescent="0.2"/>
    <row r="99" s="21" customFormat="1" ht="11.25" x14ac:dyDescent="0.2"/>
    <row r="100" s="21" customFormat="1" ht="11.25" x14ac:dyDescent="0.2"/>
    <row r="101" s="21" customFormat="1" ht="11.25" x14ac:dyDescent="0.2"/>
    <row r="102" s="21" customFormat="1" ht="11.25" x14ac:dyDescent="0.2"/>
    <row r="103" s="21" customFormat="1" ht="11.25" x14ac:dyDescent="0.2"/>
    <row r="104" s="21" customFormat="1" ht="11.25" x14ac:dyDescent="0.2"/>
    <row r="105" s="21" customFormat="1" ht="11.25" x14ac:dyDescent="0.2"/>
    <row r="106" s="21" customFormat="1" ht="11.25" x14ac:dyDescent="0.2"/>
    <row r="107" s="21" customFormat="1" ht="11.25" x14ac:dyDescent="0.2"/>
    <row r="108" s="21" customFormat="1" ht="11.25" x14ac:dyDescent="0.2"/>
    <row r="109" s="21" customFormat="1" ht="11.25" x14ac:dyDescent="0.2"/>
    <row r="110" s="21" customFormat="1" ht="11.25" x14ac:dyDescent="0.2"/>
    <row r="111" s="21" customFormat="1" ht="11.25" x14ac:dyDescent="0.2"/>
    <row r="112" s="21" customFormat="1" ht="11.25" x14ac:dyDescent="0.2"/>
    <row r="113" s="21" customFormat="1" ht="11.25" x14ac:dyDescent="0.2"/>
    <row r="114" s="21" customFormat="1" ht="11.25" x14ac:dyDescent="0.2"/>
    <row r="115" s="21" customFormat="1" ht="11.25" x14ac:dyDescent="0.2"/>
    <row r="116" s="21" customFormat="1" ht="11.25" x14ac:dyDescent="0.2"/>
    <row r="117" s="21" customFormat="1" ht="11.25" x14ac:dyDescent="0.2"/>
    <row r="118" s="21" customFormat="1" ht="11.25" x14ac:dyDescent="0.2"/>
    <row r="119" s="21" customFormat="1" ht="11.25" x14ac:dyDescent="0.2"/>
    <row r="120" s="21" customFormat="1" ht="11.25" x14ac:dyDescent="0.2"/>
    <row r="121" s="21" customFormat="1" ht="11.25" x14ac:dyDescent="0.2"/>
    <row r="122" s="21" customFormat="1" ht="11.25" x14ac:dyDescent="0.2"/>
    <row r="123" s="21" customFormat="1" ht="11.25" x14ac:dyDescent="0.2"/>
    <row r="124" s="21" customFormat="1" ht="11.25" x14ac:dyDescent="0.2"/>
    <row r="125" s="21" customFormat="1" ht="11.25" x14ac:dyDescent="0.2"/>
    <row r="126" s="21" customFormat="1" ht="11.25" x14ac:dyDescent="0.2"/>
    <row r="127" s="21" customFormat="1" ht="11.25" x14ac:dyDescent="0.2"/>
    <row r="128" s="21" customFormat="1" ht="11.25" x14ac:dyDescent="0.2"/>
    <row r="129" s="21" customFormat="1" ht="11.25" x14ac:dyDescent="0.2"/>
    <row r="130" s="21" customFormat="1" ht="11.25" x14ac:dyDescent="0.2"/>
    <row r="131" s="21" customFormat="1" ht="11.25" x14ac:dyDescent="0.2"/>
    <row r="132" s="21" customFormat="1" ht="11.25" x14ac:dyDescent="0.2"/>
    <row r="133" s="21" customFormat="1" ht="11.25" x14ac:dyDescent="0.2"/>
    <row r="134" s="21" customFormat="1" ht="11.25" x14ac:dyDescent="0.2"/>
    <row r="135" s="21" customFormat="1" ht="11.25" x14ac:dyDescent="0.2"/>
    <row r="136" s="21" customFormat="1" ht="11.25" x14ac:dyDescent="0.2"/>
    <row r="137" s="21" customFormat="1" ht="11.25" x14ac:dyDescent="0.2"/>
    <row r="138" s="21" customFormat="1" ht="11.25" x14ac:dyDescent="0.2"/>
    <row r="139" s="21" customFormat="1" ht="11.25" x14ac:dyDescent="0.2"/>
    <row r="140" s="21" customFormat="1" ht="11.25" x14ac:dyDescent="0.2"/>
    <row r="141" s="21" customFormat="1" ht="11.25" x14ac:dyDescent="0.2"/>
    <row r="142" s="21" customFormat="1" ht="11.25" x14ac:dyDescent="0.2"/>
    <row r="143" s="21" customFormat="1" ht="11.25" x14ac:dyDescent="0.2"/>
    <row r="144" s="21" customFormat="1" ht="11.25" x14ac:dyDescent="0.2"/>
    <row r="145" s="21" customFormat="1" ht="11.25" x14ac:dyDescent="0.2"/>
    <row r="146" s="21" customFormat="1" ht="11.25" x14ac:dyDescent="0.2"/>
    <row r="147" s="21" customFormat="1" ht="11.25" x14ac:dyDescent="0.2"/>
    <row r="148" s="21" customFormat="1" ht="11.25" x14ac:dyDescent="0.2"/>
    <row r="149" s="21" customFormat="1" ht="11.25" x14ac:dyDescent="0.2"/>
    <row r="150" s="21" customFormat="1" ht="11.25" x14ac:dyDescent="0.2"/>
    <row r="151" s="21" customFormat="1" ht="11.25" x14ac:dyDescent="0.2"/>
    <row r="152" s="21" customFormat="1" ht="11.25" x14ac:dyDescent="0.2"/>
    <row r="153" s="21" customFormat="1" ht="11.25" x14ac:dyDescent="0.2"/>
    <row r="154" s="21" customFormat="1" ht="11.25" x14ac:dyDescent="0.2"/>
    <row r="155" s="21" customFormat="1" ht="11.25" x14ac:dyDescent="0.2"/>
    <row r="156" s="21" customFormat="1" ht="11.25" x14ac:dyDescent="0.2"/>
    <row r="157" s="21" customFormat="1" ht="11.25" x14ac:dyDescent="0.2"/>
    <row r="158" s="21" customFormat="1" ht="11.25" x14ac:dyDescent="0.2"/>
    <row r="159" s="21" customFormat="1" ht="11.25" x14ac:dyDescent="0.2"/>
    <row r="160" s="21" customFormat="1" ht="11.25" x14ac:dyDescent="0.2"/>
    <row r="161" s="21" customFormat="1" ht="11.25" x14ac:dyDescent="0.2"/>
    <row r="162" s="21" customFormat="1" ht="11.25" x14ac:dyDescent="0.2"/>
    <row r="163" s="21" customFormat="1" ht="11.25" x14ac:dyDescent="0.2"/>
    <row r="164" s="21" customFormat="1" ht="11.25" x14ac:dyDescent="0.2"/>
    <row r="165" s="21" customFormat="1" ht="11.25" x14ac:dyDescent="0.2"/>
    <row r="166" s="21" customFormat="1" ht="11.25" x14ac:dyDescent="0.2"/>
    <row r="167" s="21" customFormat="1" ht="11.25" x14ac:dyDescent="0.2"/>
    <row r="168" s="21" customFormat="1" ht="11.25" x14ac:dyDescent="0.2"/>
    <row r="169" s="21" customFormat="1" ht="11.25" x14ac:dyDescent="0.2"/>
    <row r="170" s="21" customFormat="1" ht="11.25" x14ac:dyDescent="0.2"/>
    <row r="171" s="21" customFormat="1" ht="11.25" x14ac:dyDescent="0.2"/>
    <row r="172" s="21" customFormat="1" ht="11.25" x14ac:dyDescent="0.2"/>
    <row r="173" s="21" customFormat="1" ht="11.25" x14ac:dyDescent="0.2"/>
    <row r="174" s="21" customFormat="1" ht="11.25" x14ac:dyDescent="0.2"/>
    <row r="175" s="21" customFormat="1" ht="11.25" x14ac:dyDescent="0.2"/>
    <row r="176" s="21" customFormat="1" ht="11.25" x14ac:dyDescent="0.2"/>
    <row r="177" s="21" customFormat="1" ht="11.25" x14ac:dyDescent="0.2"/>
    <row r="178" s="21" customFormat="1" ht="11.25" x14ac:dyDescent="0.2"/>
    <row r="179" s="21" customFormat="1" ht="11.25" x14ac:dyDescent="0.2"/>
    <row r="180" s="21" customFormat="1" ht="11.25" x14ac:dyDescent="0.2"/>
    <row r="181" s="21" customFormat="1" ht="11.25" x14ac:dyDescent="0.2"/>
    <row r="182" s="21" customFormat="1" ht="11.25" x14ac:dyDescent="0.2"/>
    <row r="183" s="21" customFormat="1" ht="11.25" x14ac:dyDescent="0.2"/>
    <row r="184" s="21" customFormat="1" ht="11.25" x14ac:dyDescent="0.2"/>
    <row r="185" s="21" customFormat="1" ht="11.25" x14ac:dyDescent="0.2"/>
    <row r="186" s="21" customFormat="1" ht="11.25" x14ac:dyDescent="0.2"/>
    <row r="187" s="21" customFormat="1" ht="11.25" x14ac:dyDescent="0.2"/>
    <row r="188" s="21" customFormat="1" ht="11.25" x14ac:dyDescent="0.2"/>
    <row r="189" s="21" customFormat="1" ht="11.25" x14ac:dyDescent="0.2"/>
    <row r="190" s="21" customFormat="1" ht="11.25" x14ac:dyDescent="0.2"/>
    <row r="191" s="21" customFormat="1" ht="11.25" x14ac:dyDescent="0.2"/>
    <row r="192" s="21" customFormat="1" ht="11.25" x14ac:dyDescent="0.2"/>
    <row r="193" s="21" customFormat="1" ht="11.25" x14ac:dyDescent="0.2"/>
    <row r="194" s="21" customFormat="1" ht="11.25" x14ac:dyDescent="0.2"/>
    <row r="195" s="21" customFormat="1" ht="11.25" x14ac:dyDescent="0.2"/>
    <row r="196" s="21" customFormat="1" ht="11.25" x14ac:dyDescent="0.2"/>
    <row r="197" s="21" customFormat="1" ht="11.25" x14ac:dyDescent="0.2"/>
    <row r="198" s="21" customFormat="1" ht="11.25" x14ac:dyDescent="0.2"/>
    <row r="199" s="21" customFormat="1" ht="11.25" x14ac:dyDescent="0.2"/>
    <row r="200" s="21" customFormat="1" ht="11.25" x14ac:dyDescent="0.2"/>
    <row r="201" s="21" customFormat="1" ht="11.25" x14ac:dyDescent="0.2"/>
    <row r="202" s="21" customFormat="1" ht="11.25" x14ac:dyDescent="0.2"/>
    <row r="203" s="21" customFormat="1" ht="11.25" x14ac:dyDescent="0.2"/>
    <row r="204" s="21" customFormat="1" ht="11.25" x14ac:dyDescent="0.2"/>
    <row r="205" s="21" customFormat="1" ht="11.25" x14ac:dyDescent="0.2"/>
    <row r="206" s="21" customFormat="1" ht="11.25" x14ac:dyDescent="0.2"/>
    <row r="207" s="21" customFormat="1" ht="11.25" x14ac:dyDescent="0.2"/>
    <row r="208" s="21" customFormat="1" ht="11.25" x14ac:dyDescent="0.2"/>
    <row r="209" s="21" customFormat="1" ht="11.25" x14ac:dyDescent="0.2"/>
    <row r="210" s="21" customFormat="1" ht="11.25" x14ac:dyDescent="0.2"/>
    <row r="211" s="21" customFormat="1" ht="11.25" x14ac:dyDescent="0.2"/>
    <row r="212" s="21" customFormat="1" ht="11.25" x14ac:dyDescent="0.2"/>
    <row r="213" s="21" customFormat="1" ht="11.25" x14ac:dyDescent="0.2"/>
    <row r="214" s="21" customFormat="1" ht="11.25" x14ac:dyDescent="0.2"/>
    <row r="215" s="21" customFormat="1" ht="11.25" x14ac:dyDescent="0.2"/>
    <row r="216" s="21" customFormat="1" ht="11.25" x14ac:dyDescent="0.2"/>
    <row r="217" s="21" customFormat="1" ht="11.25" x14ac:dyDescent="0.2"/>
    <row r="218" s="21" customFormat="1" ht="11.25" x14ac:dyDescent="0.2"/>
    <row r="219" s="21" customFormat="1" ht="11.25" x14ac:dyDescent="0.2"/>
    <row r="220" s="21" customFormat="1" ht="11.25" x14ac:dyDescent="0.2"/>
    <row r="221" s="21" customFormat="1" ht="11.25" x14ac:dyDescent="0.2"/>
    <row r="222" s="21" customFormat="1" ht="11.25" x14ac:dyDescent="0.2"/>
    <row r="223" s="21" customFormat="1" ht="11.25" x14ac:dyDescent="0.2"/>
    <row r="224" s="21" customFormat="1" ht="11.25" x14ac:dyDescent="0.2"/>
    <row r="225" s="21" customFormat="1" ht="11.25" x14ac:dyDescent="0.2"/>
    <row r="226" s="21" customFormat="1" ht="11.25" x14ac:dyDescent="0.2"/>
    <row r="227" s="21" customFormat="1" ht="11.25" x14ac:dyDescent="0.2"/>
    <row r="228" s="21" customFormat="1" ht="11.25" x14ac:dyDescent="0.2"/>
    <row r="229" s="21" customFormat="1" ht="11.25" x14ac:dyDescent="0.2"/>
    <row r="230" s="21" customFormat="1" ht="11.25" x14ac:dyDescent="0.2"/>
    <row r="231" s="21" customFormat="1" ht="11.25" x14ac:dyDescent="0.2"/>
    <row r="232" s="21" customFormat="1" ht="11.25" x14ac:dyDescent="0.2"/>
    <row r="233" s="21" customFormat="1" ht="11.25" x14ac:dyDescent="0.2"/>
    <row r="234" s="21" customFormat="1" ht="11.25" x14ac:dyDescent="0.2"/>
    <row r="235" s="21" customFormat="1" ht="11.25" x14ac:dyDescent="0.2"/>
    <row r="236" s="21" customFormat="1" ht="11.25" x14ac:dyDescent="0.2"/>
    <row r="237" s="21" customFormat="1" ht="11.25" x14ac:dyDescent="0.2"/>
    <row r="238" s="21" customFormat="1" ht="11.25" x14ac:dyDescent="0.2"/>
    <row r="239" s="21" customFormat="1" ht="11.25" x14ac:dyDescent="0.2"/>
    <row r="240" s="21" customFormat="1" ht="11.25" x14ac:dyDescent="0.2"/>
    <row r="241" s="21" customFormat="1" ht="11.25" x14ac:dyDescent="0.2"/>
    <row r="242" s="21" customFormat="1" ht="11.25" x14ac:dyDescent="0.2"/>
    <row r="243" s="21" customFormat="1" ht="11.25" x14ac:dyDescent="0.2"/>
    <row r="244" s="21" customFormat="1" ht="11.25" x14ac:dyDescent="0.2"/>
    <row r="245" s="21" customFormat="1" ht="11.25" x14ac:dyDescent="0.2"/>
    <row r="246" s="21" customFormat="1" ht="11.25" x14ac:dyDescent="0.2"/>
    <row r="247" s="21" customFormat="1" ht="11.25" x14ac:dyDescent="0.2"/>
    <row r="248" s="21" customFormat="1" ht="11.25" x14ac:dyDescent="0.2"/>
    <row r="249" s="21" customFormat="1" ht="11.25" x14ac:dyDescent="0.2"/>
    <row r="250" s="21" customFormat="1" ht="11.25" x14ac:dyDescent="0.2"/>
    <row r="251" s="21" customFormat="1" ht="11.25" x14ac:dyDescent="0.2"/>
    <row r="252" s="21" customFormat="1" ht="11.25" x14ac:dyDescent="0.2"/>
    <row r="253" s="21" customFormat="1" ht="11.25" x14ac:dyDescent="0.2"/>
    <row r="254" s="21" customFormat="1" ht="11.25" x14ac:dyDescent="0.2"/>
    <row r="255" s="21" customFormat="1" ht="11.25" x14ac:dyDescent="0.2"/>
    <row r="256" s="21" customFormat="1" ht="11.25" x14ac:dyDescent="0.2"/>
    <row r="257" s="21" customFormat="1" ht="11.25" x14ac:dyDescent="0.2"/>
    <row r="258" s="21" customFormat="1" ht="11.25" x14ac:dyDescent="0.2"/>
    <row r="259" s="21" customFormat="1" ht="11.25" x14ac:dyDescent="0.2"/>
    <row r="260" s="21" customFormat="1" ht="11.25" x14ac:dyDescent="0.2"/>
    <row r="261" s="21" customFormat="1" ht="11.25" x14ac:dyDescent="0.2"/>
    <row r="262" s="21" customFormat="1" ht="11.25" x14ac:dyDescent="0.2"/>
    <row r="263" s="21" customFormat="1" ht="11.25" x14ac:dyDescent="0.2"/>
    <row r="264" s="21" customFormat="1" ht="11.25" x14ac:dyDescent="0.2"/>
    <row r="265" s="21" customFormat="1" ht="11.25" x14ac:dyDescent="0.2"/>
    <row r="266" s="21" customFormat="1" ht="11.25" x14ac:dyDescent="0.2"/>
    <row r="267" s="21" customFormat="1" ht="11.25" x14ac:dyDescent="0.2"/>
    <row r="268" s="21" customFormat="1" ht="11.25" x14ac:dyDescent="0.2"/>
    <row r="269" s="21" customFormat="1" ht="11.25" x14ac:dyDescent="0.2"/>
    <row r="270" s="21" customFormat="1" ht="11.25" x14ac:dyDescent="0.2"/>
    <row r="271" s="21" customFormat="1" ht="11.25" x14ac:dyDescent="0.2"/>
    <row r="272" s="21" customFormat="1" ht="11.25" x14ac:dyDescent="0.2"/>
    <row r="273" s="21" customFormat="1" ht="11.25" x14ac:dyDescent="0.2"/>
    <row r="274" s="21" customFormat="1" ht="11.25" x14ac:dyDescent="0.2"/>
    <row r="275" s="21" customFormat="1" ht="11.25" x14ac:dyDescent="0.2"/>
    <row r="276" s="21" customFormat="1" ht="11.25" x14ac:dyDescent="0.2"/>
    <row r="277" s="21" customFormat="1" ht="11.25" x14ac:dyDescent="0.2"/>
    <row r="278" s="21" customFormat="1" ht="11.25" x14ac:dyDescent="0.2"/>
    <row r="279" s="21" customFormat="1" ht="11.25" x14ac:dyDescent="0.2"/>
    <row r="280" s="21" customFormat="1" ht="11.25" x14ac:dyDescent="0.2"/>
    <row r="281" s="21" customFormat="1" ht="11.25" x14ac:dyDescent="0.2"/>
    <row r="282" s="21" customFormat="1" ht="11.25" x14ac:dyDescent="0.2"/>
    <row r="283" s="21" customFormat="1" ht="11.25" x14ac:dyDescent="0.2"/>
    <row r="284" s="21" customFormat="1" ht="11.25" x14ac:dyDescent="0.2"/>
    <row r="285" s="21" customFormat="1" ht="11.25" x14ac:dyDescent="0.2"/>
    <row r="286" s="21" customFormat="1" ht="11.25" x14ac:dyDescent="0.2"/>
    <row r="287" s="21" customFormat="1" ht="11.25" x14ac:dyDescent="0.2"/>
    <row r="288" s="21" customFormat="1" ht="11.25" x14ac:dyDescent="0.2"/>
    <row r="289" s="21" customFormat="1" ht="11.25" x14ac:dyDescent="0.2"/>
    <row r="290" s="21" customFormat="1" ht="11.25" x14ac:dyDescent="0.2"/>
    <row r="291" s="21" customFormat="1" ht="11.25" x14ac:dyDescent="0.2"/>
    <row r="292" s="21" customFormat="1" ht="11.25" x14ac:dyDescent="0.2"/>
    <row r="293" s="21" customFormat="1" ht="11.25" x14ac:dyDescent="0.2"/>
    <row r="294" s="21" customFormat="1" ht="11.25" x14ac:dyDescent="0.2"/>
    <row r="295" s="21" customFormat="1" ht="11.25" x14ac:dyDescent="0.2"/>
    <row r="296" s="21" customFormat="1" ht="11.25" x14ac:dyDescent="0.2"/>
    <row r="297" s="21" customFormat="1" ht="11.25" x14ac:dyDescent="0.2"/>
    <row r="298" s="21" customFormat="1" ht="11.25" x14ac:dyDescent="0.2"/>
    <row r="299" s="21" customFormat="1" ht="11.25" x14ac:dyDescent="0.2"/>
    <row r="300" s="21" customFormat="1" ht="11.25" x14ac:dyDescent="0.2"/>
    <row r="301" s="21" customFormat="1" ht="11.25" x14ac:dyDescent="0.2"/>
    <row r="302" s="21" customFormat="1" ht="11.25" x14ac:dyDescent="0.2"/>
    <row r="303" s="21" customFormat="1" ht="11.25" x14ac:dyDescent="0.2"/>
    <row r="304" s="21" customFormat="1" ht="11.25" x14ac:dyDescent="0.2"/>
    <row r="305" s="21" customFormat="1" ht="11.25" x14ac:dyDescent="0.2"/>
    <row r="306" s="21" customFormat="1" ht="11.25" x14ac:dyDescent="0.2"/>
    <row r="307" s="21" customFormat="1" ht="11.25" x14ac:dyDescent="0.2"/>
    <row r="308" s="21" customFormat="1" ht="11.25" x14ac:dyDescent="0.2"/>
    <row r="309" s="21" customFormat="1" ht="11.25" x14ac:dyDescent="0.2"/>
    <row r="310" s="21" customFormat="1" ht="11.25" x14ac:dyDescent="0.2"/>
    <row r="311" s="21" customFormat="1" ht="11.25" x14ac:dyDescent="0.2"/>
    <row r="312" s="21" customFormat="1" ht="11.25" x14ac:dyDescent="0.2"/>
    <row r="313" s="21" customFormat="1" ht="11.25" x14ac:dyDescent="0.2"/>
    <row r="314" s="21" customFormat="1" ht="11.25" x14ac:dyDescent="0.2"/>
    <row r="315" s="21" customFormat="1" ht="11.25" x14ac:dyDescent="0.2"/>
    <row r="316" s="21" customFormat="1" ht="11.25" x14ac:dyDescent="0.2"/>
    <row r="317" s="21" customFormat="1" ht="11.25" x14ac:dyDescent="0.2"/>
    <row r="318" s="21" customFormat="1" ht="11.25" x14ac:dyDescent="0.2"/>
    <row r="319" s="21" customFormat="1" ht="11.25" x14ac:dyDescent="0.2"/>
    <row r="320" s="21" customFormat="1" ht="11.25" x14ac:dyDescent="0.2"/>
    <row r="321" s="21" customFormat="1" ht="11.25" x14ac:dyDescent="0.2"/>
    <row r="322" s="21" customFormat="1" ht="11.25" x14ac:dyDescent="0.2"/>
    <row r="323" s="21" customFormat="1" ht="11.25" x14ac:dyDescent="0.2"/>
    <row r="324" s="21" customFormat="1" ht="11.25" x14ac:dyDescent="0.2"/>
    <row r="325" s="21" customFormat="1" ht="11.25" x14ac:dyDescent="0.2"/>
    <row r="326" s="21" customFormat="1" ht="11.25" x14ac:dyDescent="0.2"/>
    <row r="327" s="21" customFormat="1" ht="11.25" x14ac:dyDescent="0.2"/>
    <row r="328" s="21" customFormat="1" ht="11.25" x14ac:dyDescent="0.2"/>
    <row r="329" s="21" customFormat="1" ht="11.25" x14ac:dyDescent="0.2"/>
    <row r="330" s="21" customFormat="1" ht="11.25" x14ac:dyDescent="0.2"/>
    <row r="331" s="21" customFormat="1" ht="11.25" x14ac:dyDescent="0.2"/>
    <row r="332" s="21" customFormat="1" ht="11.25" x14ac:dyDescent="0.2"/>
    <row r="333" s="21" customFormat="1" ht="11.25" x14ac:dyDescent="0.2"/>
    <row r="334" s="21" customFormat="1" ht="11.25" x14ac:dyDescent="0.2"/>
    <row r="335" s="21" customFormat="1" ht="11.25" x14ac:dyDescent="0.2"/>
    <row r="336" s="21" customFormat="1" ht="11.25" x14ac:dyDescent="0.2"/>
    <row r="337" s="21" customFormat="1" ht="11.25" x14ac:dyDescent="0.2"/>
    <row r="338" s="21" customFormat="1" ht="11.25" x14ac:dyDescent="0.2"/>
    <row r="339" s="21" customFormat="1" ht="11.25" x14ac:dyDescent="0.2"/>
    <row r="340" s="21" customFormat="1" ht="11.25" x14ac:dyDescent="0.2"/>
    <row r="341" s="21" customFormat="1" ht="11.25" x14ac:dyDescent="0.2"/>
    <row r="342" s="21" customFormat="1" ht="11.25" x14ac:dyDescent="0.2"/>
    <row r="343" s="21" customFormat="1" ht="11.25" x14ac:dyDescent="0.2"/>
    <row r="344" s="21" customFormat="1" ht="11.25" x14ac:dyDescent="0.2"/>
    <row r="345" s="21" customFormat="1" ht="11.25" x14ac:dyDescent="0.2"/>
    <row r="346" s="21" customFormat="1" ht="11.25" x14ac:dyDescent="0.2"/>
    <row r="347" s="21" customFormat="1" ht="11.25" x14ac:dyDescent="0.2"/>
    <row r="348" s="21" customFormat="1" ht="11.25" x14ac:dyDescent="0.2"/>
    <row r="349" s="21" customFormat="1" ht="11.25" x14ac:dyDescent="0.2"/>
    <row r="350" s="21" customFormat="1" ht="11.25" x14ac:dyDescent="0.2"/>
    <row r="351" s="21" customFormat="1" ht="11.25" x14ac:dyDescent="0.2"/>
    <row r="352" s="21" customFormat="1" ht="11.25" x14ac:dyDescent="0.2"/>
    <row r="353" s="21" customFormat="1" ht="11.25" x14ac:dyDescent="0.2"/>
    <row r="354" s="21" customFormat="1" ht="11.25" x14ac:dyDescent="0.2"/>
    <row r="355" s="21" customFormat="1" ht="11.25" x14ac:dyDescent="0.2"/>
    <row r="356" s="21" customFormat="1" ht="11.25" x14ac:dyDescent="0.2"/>
    <row r="357" s="21" customFormat="1" ht="11.25" x14ac:dyDescent="0.2"/>
    <row r="358" s="21" customFormat="1" ht="11.25" x14ac:dyDescent="0.2"/>
    <row r="359" s="21" customFormat="1" ht="11.25" x14ac:dyDescent="0.2"/>
    <row r="360" s="21" customFormat="1" ht="11.25" x14ac:dyDescent="0.2"/>
    <row r="361" s="21" customFormat="1" ht="11.25" x14ac:dyDescent="0.2"/>
    <row r="362" s="21" customFormat="1" ht="11.25" x14ac:dyDescent="0.2"/>
    <row r="363" s="21" customFormat="1" ht="11.25" x14ac:dyDescent="0.2"/>
    <row r="364" s="21" customFormat="1" ht="11.25" x14ac:dyDescent="0.2"/>
    <row r="365" s="21" customFormat="1" ht="11.25" x14ac:dyDescent="0.2"/>
    <row r="366" s="21" customFormat="1" ht="11.25" x14ac:dyDescent="0.2"/>
    <row r="367" s="21" customFormat="1" ht="11.25" x14ac:dyDescent="0.2"/>
    <row r="368" s="21" customFormat="1" ht="11.25" x14ac:dyDescent="0.2"/>
    <row r="369" s="21" customFormat="1" ht="11.25" x14ac:dyDescent="0.2"/>
    <row r="370" s="21" customFormat="1" ht="11.25" x14ac:dyDescent="0.2"/>
    <row r="371" s="21" customFormat="1" ht="11.25" x14ac:dyDescent="0.2"/>
    <row r="372" s="21" customFormat="1" ht="11.25" x14ac:dyDescent="0.2"/>
    <row r="373" s="21" customFormat="1" ht="11.25" x14ac:dyDescent="0.2"/>
    <row r="374" s="21" customFormat="1" ht="11.25" x14ac:dyDescent="0.2"/>
    <row r="375" s="21" customFormat="1" ht="11.25" x14ac:dyDescent="0.2"/>
    <row r="376" s="21" customFormat="1" ht="11.25" x14ac:dyDescent="0.2"/>
    <row r="377" s="21" customFormat="1" ht="11.25" x14ac:dyDescent="0.2"/>
    <row r="378" s="21" customFormat="1" ht="11.25" x14ac:dyDescent="0.2"/>
    <row r="379" s="21" customFormat="1" ht="11.25" x14ac:dyDescent="0.2"/>
    <row r="380" s="21" customFormat="1" ht="11.25" x14ac:dyDescent="0.2"/>
    <row r="381" s="21" customFormat="1" ht="11.25" x14ac:dyDescent="0.2"/>
    <row r="382" s="21" customFormat="1" ht="11.25" x14ac:dyDescent="0.2"/>
    <row r="383" s="21" customFormat="1" ht="11.25" x14ac:dyDescent="0.2"/>
    <row r="384" s="21" customFormat="1" ht="11.25" x14ac:dyDescent="0.2"/>
    <row r="385" s="21" customFormat="1" ht="11.25" x14ac:dyDescent="0.2"/>
    <row r="386" s="21" customFormat="1" ht="11.25" x14ac:dyDescent="0.2"/>
    <row r="387" s="21" customFormat="1" ht="11.25" x14ac:dyDescent="0.2"/>
    <row r="388" s="21" customFormat="1" ht="11.25" x14ac:dyDescent="0.2"/>
    <row r="389" s="21" customFormat="1" ht="11.25" x14ac:dyDescent="0.2"/>
    <row r="390" s="21" customFormat="1" ht="11.25" x14ac:dyDescent="0.2"/>
    <row r="391" s="21" customFormat="1" ht="11.25" x14ac:dyDescent="0.2"/>
    <row r="392" s="21" customFormat="1" ht="11.25" x14ac:dyDescent="0.2"/>
    <row r="393" s="21" customFormat="1" ht="11.25" x14ac:dyDescent="0.2"/>
    <row r="394" s="21" customFormat="1" ht="11.25" x14ac:dyDescent="0.2"/>
    <row r="395" s="21" customFormat="1" ht="11.25" x14ac:dyDescent="0.2"/>
    <row r="396" s="21" customFormat="1" ht="11.25" x14ac:dyDescent="0.2"/>
    <row r="397" s="21" customFormat="1" ht="11.25" x14ac:dyDescent="0.2"/>
    <row r="398" s="21" customFormat="1" ht="11.25" x14ac:dyDescent="0.2"/>
    <row r="399" s="21" customFormat="1" ht="11.25" x14ac:dyDescent="0.2"/>
    <row r="400" s="21" customFormat="1" ht="11.25" x14ac:dyDescent="0.2"/>
    <row r="401" s="21" customFormat="1" ht="11.25" x14ac:dyDescent="0.2"/>
    <row r="402" s="21" customFormat="1" ht="11.25" x14ac:dyDescent="0.2"/>
    <row r="403" s="21" customFormat="1" ht="11.25" x14ac:dyDescent="0.2"/>
    <row r="404" s="21" customFormat="1" ht="11.25" x14ac:dyDescent="0.2"/>
    <row r="405" s="21" customFormat="1" ht="11.25" x14ac:dyDescent="0.2"/>
    <row r="406" s="21" customFormat="1" ht="11.25" x14ac:dyDescent="0.2"/>
    <row r="407" s="21" customFormat="1" ht="11.25" x14ac:dyDescent="0.2"/>
    <row r="408" s="21" customFormat="1" ht="11.25" x14ac:dyDescent="0.2"/>
    <row r="409" s="21" customFormat="1" ht="11.25" x14ac:dyDescent="0.2"/>
    <row r="410" s="21" customFormat="1" ht="11.25" x14ac:dyDescent="0.2"/>
    <row r="411" s="21" customFormat="1" ht="11.25" x14ac:dyDescent="0.2"/>
    <row r="412" s="21" customFormat="1" ht="11.25" x14ac:dyDescent="0.2"/>
    <row r="413" s="21" customFormat="1" ht="11.25" x14ac:dyDescent="0.2"/>
    <row r="414" s="21" customFormat="1" ht="11.25" x14ac:dyDescent="0.2"/>
    <row r="415" s="21" customFormat="1" ht="11.25" x14ac:dyDescent="0.2"/>
    <row r="416" s="21" customFormat="1" ht="11.25" x14ac:dyDescent="0.2"/>
    <row r="417" s="21" customFormat="1" ht="11.25" x14ac:dyDescent="0.2"/>
    <row r="418" s="21" customFormat="1" ht="11.25" x14ac:dyDescent="0.2"/>
    <row r="419" s="21" customFormat="1" ht="11.25" x14ac:dyDescent="0.2"/>
    <row r="420" s="21" customFormat="1" ht="11.25" x14ac:dyDescent="0.2"/>
    <row r="421" s="21" customFormat="1" ht="11.25" x14ac:dyDescent="0.2"/>
    <row r="422" s="21" customFormat="1" ht="11.25" x14ac:dyDescent="0.2"/>
    <row r="423" s="21" customFormat="1" ht="11.25" x14ac:dyDescent="0.2"/>
    <row r="424" s="21" customFormat="1" ht="11.25" x14ac:dyDescent="0.2"/>
    <row r="425" s="21" customFormat="1" ht="11.25" x14ac:dyDescent="0.2"/>
    <row r="426" s="21" customFormat="1" ht="11.25" x14ac:dyDescent="0.2"/>
    <row r="427" s="21" customFormat="1" ht="11.25" x14ac:dyDescent="0.2"/>
    <row r="428" s="21" customFormat="1" ht="11.25" x14ac:dyDescent="0.2"/>
    <row r="429" s="21" customFormat="1" ht="11.25" x14ac:dyDescent="0.2"/>
    <row r="430" s="21" customFormat="1" ht="11.25" x14ac:dyDescent="0.2"/>
    <row r="431" s="21" customFormat="1" ht="11.25" x14ac:dyDescent="0.2"/>
    <row r="432" s="21" customFormat="1" ht="11.25" x14ac:dyDescent="0.2"/>
    <row r="433" s="21" customFormat="1" ht="11.25" x14ac:dyDescent="0.2"/>
    <row r="434" s="21" customFormat="1" ht="11.25" x14ac:dyDescent="0.2"/>
    <row r="435" s="21" customFormat="1" ht="11.25" x14ac:dyDescent="0.2"/>
    <row r="436" s="21" customFormat="1" ht="11.25" x14ac:dyDescent="0.2"/>
    <row r="437" s="21" customFormat="1" ht="11.25" x14ac:dyDescent="0.2"/>
    <row r="438" s="21" customFormat="1" ht="11.25" x14ac:dyDescent="0.2"/>
    <row r="439" s="21" customFormat="1" ht="11.25" x14ac:dyDescent="0.2"/>
    <row r="440" s="21" customFormat="1" ht="11.25" x14ac:dyDescent="0.2"/>
    <row r="441" s="21" customFormat="1" ht="11.25" x14ac:dyDescent="0.2"/>
    <row r="442" s="21" customFormat="1" ht="11.25" x14ac:dyDescent="0.2"/>
    <row r="443" s="21" customFormat="1" ht="11.25" x14ac:dyDescent="0.2"/>
    <row r="444" s="21" customFormat="1" ht="11.25" x14ac:dyDescent="0.2"/>
    <row r="445" s="21" customFormat="1" ht="11.25" x14ac:dyDescent="0.2"/>
    <row r="446" s="21" customFormat="1" ht="11.25" x14ac:dyDescent="0.2"/>
    <row r="447" s="21" customFormat="1" ht="11.25" x14ac:dyDescent="0.2"/>
    <row r="448" s="21" customFormat="1" ht="11.25" x14ac:dyDescent="0.2"/>
    <row r="449" s="21" customFormat="1" ht="11.25" x14ac:dyDescent="0.2"/>
    <row r="450" s="21" customFormat="1" ht="11.25" x14ac:dyDescent="0.2"/>
    <row r="451" s="21" customFormat="1" ht="11.25" x14ac:dyDescent="0.2"/>
    <row r="452" s="21" customFormat="1" ht="11.25" x14ac:dyDescent="0.2"/>
    <row r="453" s="21" customFormat="1" ht="11.25" x14ac:dyDescent="0.2"/>
    <row r="454" s="21" customFormat="1" ht="11.25" x14ac:dyDescent="0.2"/>
    <row r="455" s="21" customFormat="1" ht="11.25" x14ac:dyDescent="0.2"/>
    <row r="456" s="21" customFormat="1" ht="11.25" x14ac:dyDescent="0.2"/>
    <row r="457" s="21" customFormat="1" ht="11.25" x14ac:dyDescent="0.2"/>
    <row r="458" s="21" customFormat="1" ht="11.25" x14ac:dyDescent="0.2"/>
    <row r="459" s="21" customFormat="1" ht="11.25" x14ac:dyDescent="0.2"/>
    <row r="460" s="21" customFormat="1" ht="11.25" x14ac:dyDescent="0.2"/>
    <row r="461" s="21" customFormat="1" ht="11.25" x14ac:dyDescent="0.2"/>
    <row r="462" s="21" customFormat="1" ht="11.25" x14ac:dyDescent="0.2"/>
    <row r="463" s="21" customFormat="1" ht="11.25" x14ac:dyDescent="0.2"/>
    <row r="464" s="21" customFormat="1" ht="11.25" x14ac:dyDescent="0.2"/>
    <row r="465" s="21" customFormat="1" ht="11.25" x14ac:dyDescent="0.2"/>
    <row r="466" s="21" customFormat="1" ht="11.25" x14ac:dyDescent="0.2"/>
    <row r="467" s="21" customFormat="1" ht="11.25" x14ac:dyDescent="0.2"/>
    <row r="468" s="21" customFormat="1" ht="11.25" x14ac:dyDescent="0.2"/>
    <row r="469" s="21" customFormat="1" ht="11.25" x14ac:dyDescent="0.2"/>
    <row r="470" s="21" customFormat="1" ht="11.25" x14ac:dyDescent="0.2"/>
    <row r="471" s="21" customFormat="1" ht="11.25" x14ac:dyDescent="0.2"/>
    <row r="472" s="21" customFormat="1" ht="11.25" x14ac:dyDescent="0.2"/>
    <row r="473" s="21" customFormat="1" ht="11.25" x14ac:dyDescent="0.2"/>
    <row r="474" s="21" customFormat="1" ht="11.25" x14ac:dyDescent="0.2"/>
    <row r="475" s="21" customFormat="1" ht="11.25" x14ac:dyDescent="0.2"/>
    <row r="476" s="21" customFormat="1" ht="11.25" x14ac:dyDescent="0.2"/>
    <row r="477" s="21" customFormat="1" ht="11.25" x14ac:dyDescent="0.2"/>
    <row r="478" s="21" customFormat="1" ht="11.25" x14ac:dyDescent="0.2"/>
    <row r="479" s="21" customFormat="1" ht="11.25" x14ac:dyDescent="0.2"/>
    <row r="480" s="21" customFormat="1" ht="11.25" x14ac:dyDescent="0.2"/>
    <row r="481" s="21" customFormat="1" ht="11.25" x14ac:dyDescent="0.2"/>
    <row r="482" s="21" customFormat="1" ht="11.25" x14ac:dyDescent="0.2"/>
    <row r="483" s="21" customFormat="1" ht="11.25" x14ac:dyDescent="0.2"/>
    <row r="484" s="21" customFormat="1" ht="11.25" x14ac:dyDescent="0.2"/>
    <row r="485" s="21" customFormat="1" ht="11.25" x14ac:dyDescent="0.2"/>
    <row r="486" s="21" customFormat="1" ht="11.25" x14ac:dyDescent="0.2"/>
    <row r="487" s="21" customFormat="1" ht="11.25" x14ac:dyDescent="0.2"/>
    <row r="488" s="21" customFormat="1" ht="11.25" x14ac:dyDescent="0.2"/>
    <row r="489" s="21" customFormat="1" ht="11.25" x14ac:dyDescent="0.2"/>
    <row r="490" s="21" customFormat="1" ht="11.25" x14ac:dyDescent="0.2"/>
    <row r="491" s="21" customFormat="1" ht="11.25" x14ac:dyDescent="0.2"/>
    <row r="492" s="21" customFormat="1" ht="11.25" x14ac:dyDescent="0.2"/>
    <row r="493" s="21" customFormat="1" ht="11.25" x14ac:dyDescent="0.2"/>
    <row r="494" s="21" customFormat="1" ht="11.25" x14ac:dyDescent="0.2"/>
    <row r="495" s="21" customFormat="1" ht="11.25" x14ac:dyDescent="0.2"/>
    <row r="496" s="21" customFormat="1" ht="11.25" x14ac:dyDescent="0.2"/>
    <row r="497" s="21" customFormat="1" ht="11.25" x14ac:dyDescent="0.2"/>
    <row r="498" s="21" customFormat="1" ht="11.25" x14ac:dyDescent="0.2"/>
    <row r="499" s="21" customFormat="1" ht="11.25" x14ac:dyDescent="0.2"/>
    <row r="500" s="21" customFormat="1" ht="11.25" x14ac:dyDescent="0.2"/>
    <row r="501" s="21" customFormat="1" ht="11.25" x14ac:dyDescent="0.2"/>
    <row r="502" s="21" customFormat="1" ht="11.25" x14ac:dyDescent="0.2"/>
    <row r="503" s="21" customFormat="1" ht="11.25" x14ac:dyDescent="0.2"/>
    <row r="504" s="21" customFormat="1" ht="11.25" x14ac:dyDescent="0.2"/>
    <row r="505" s="21" customFormat="1" ht="11.25" x14ac:dyDescent="0.2"/>
    <row r="506" s="21" customFormat="1" ht="11.25" x14ac:dyDescent="0.2"/>
    <row r="507" s="21" customFormat="1" ht="11.25" x14ac:dyDescent="0.2"/>
    <row r="508" s="21" customFormat="1" ht="11.25" x14ac:dyDescent="0.2"/>
    <row r="509" s="21" customFormat="1" ht="11.25" x14ac:dyDescent="0.2"/>
    <row r="510" s="21" customFormat="1" ht="11.25" x14ac:dyDescent="0.2"/>
    <row r="511" s="21" customFormat="1" ht="11.25" x14ac:dyDescent="0.2"/>
    <row r="512" s="21" customFormat="1" ht="11.25" x14ac:dyDescent="0.2"/>
    <row r="513" s="21" customFormat="1" ht="11.25" x14ac:dyDescent="0.2"/>
    <row r="514" s="21" customFormat="1" ht="11.25" x14ac:dyDescent="0.2"/>
    <row r="515" s="21" customFormat="1" ht="11.25" x14ac:dyDescent="0.2"/>
    <row r="516" s="21" customFormat="1" ht="11.25" x14ac:dyDescent="0.2"/>
    <row r="517" s="21" customFormat="1" ht="11.25" x14ac:dyDescent="0.2"/>
    <row r="518" s="21" customFormat="1" ht="11.25" x14ac:dyDescent="0.2"/>
    <row r="519" s="21" customFormat="1" ht="11.25" x14ac:dyDescent="0.2"/>
    <row r="520" s="21" customFormat="1" ht="11.25" x14ac:dyDescent="0.2"/>
    <row r="521" s="21" customFormat="1" ht="11.25" x14ac:dyDescent="0.2"/>
    <row r="522" s="21" customFormat="1" ht="11.25" x14ac:dyDescent="0.2"/>
    <row r="523" s="21" customFormat="1" ht="11.25" x14ac:dyDescent="0.2"/>
    <row r="524" s="21" customFormat="1" ht="11.25" x14ac:dyDescent="0.2"/>
    <row r="525" s="21" customFormat="1" ht="11.25" x14ac:dyDescent="0.2"/>
    <row r="526" s="21" customFormat="1" ht="11.25" x14ac:dyDescent="0.2"/>
    <row r="527" s="21" customFormat="1" ht="11.25" x14ac:dyDescent="0.2"/>
    <row r="528" s="21" customFormat="1" ht="11.25" x14ac:dyDescent="0.2"/>
    <row r="529" s="21" customFormat="1" ht="11.25" x14ac:dyDescent="0.2"/>
    <row r="530" s="21" customFormat="1" ht="11.25" x14ac:dyDescent="0.2"/>
    <row r="531" s="21" customFormat="1" ht="11.25" x14ac:dyDescent="0.2"/>
    <row r="532" s="21" customFormat="1" ht="11.25" x14ac:dyDescent="0.2"/>
    <row r="533" s="21" customFormat="1" ht="11.25" x14ac:dyDescent="0.2"/>
    <row r="534" s="21" customFormat="1" ht="11.25" x14ac:dyDescent="0.2"/>
    <row r="535" s="21" customFormat="1" ht="11.25" x14ac:dyDescent="0.2"/>
    <row r="536" s="21" customFormat="1" ht="11.25" x14ac:dyDescent="0.2"/>
    <row r="537" s="21" customFormat="1" ht="11.25" x14ac:dyDescent="0.2"/>
    <row r="538" s="21" customFormat="1" ht="11.25" x14ac:dyDescent="0.2"/>
    <row r="539" s="21" customFormat="1" ht="11.25" x14ac:dyDescent="0.2"/>
    <row r="540" s="21" customFormat="1" ht="11.25" x14ac:dyDescent="0.2"/>
    <row r="541" s="21" customFormat="1" ht="11.25" x14ac:dyDescent="0.2"/>
    <row r="542" s="21" customFormat="1" ht="11.25" x14ac:dyDescent="0.2"/>
    <row r="543" s="21" customFormat="1" ht="11.25" x14ac:dyDescent="0.2"/>
    <row r="544" s="21" customFormat="1" ht="11.25" x14ac:dyDescent="0.2"/>
    <row r="545" s="21" customFormat="1" ht="11.25" x14ac:dyDescent="0.2"/>
    <row r="546" s="21" customFormat="1" ht="11.25" x14ac:dyDescent="0.2"/>
    <row r="547" s="21" customFormat="1" ht="11.25" x14ac:dyDescent="0.2"/>
    <row r="548" s="21" customFormat="1" ht="11.25" x14ac:dyDescent="0.2"/>
    <row r="549" s="21" customFormat="1" ht="11.25" x14ac:dyDescent="0.2"/>
    <row r="550" s="21" customFormat="1" ht="11.25" x14ac:dyDescent="0.2"/>
    <row r="551" s="21" customFormat="1" ht="11.25" x14ac:dyDescent="0.2"/>
    <row r="552" s="21" customFormat="1" ht="11.25" x14ac:dyDescent="0.2"/>
    <row r="553" s="21" customFormat="1" ht="11.25" x14ac:dyDescent="0.2"/>
    <row r="554" s="21" customFormat="1" ht="11.25" x14ac:dyDescent="0.2"/>
    <row r="555" s="21" customFormat="1" ht="11.25" x14ac:dyDescent="0.2"/>
    <row r="556" s="21" customFormat="1" ht="11.25" x14ac:dyDescent="0.2"/>
    <row r="557" s="21" customFormat="1" ht="11.25" x14ac:dyDescent="0.2"/>
    <row r="558" s="21" customFormat="1" ht="11.25" x14ac:dyDescent="0.2"/>
    <row r="559" s="21" customFormat="1" ht="11.25" x14ac:dyDescent="0.2"/>
    <row r="560" s="21" customFormat="1" ht="11.25" x14ac:dyDescent="0.2"/>
    <row r="561" s="21" customFormat="1" ht="11.25" x14ac:dyDescent="0.2"/>
    <row r="562" s="21" customFormat="1" ht="11.25" x14ac:dyDescent="0.2"/>
    <row r="563" s="21" customFormat="1" ht="11.25" x14ac:dyDescent="0.2"/>
    <row r="564" s="21" customFormat="1" ht="11.25" x14ac:dyDescent="0.2"/>
    <row r="565" s="21" customFormat="1" ht="11.25" x14ac:dyDescent="0.2"/>
    <row r="566" s="21" customFormat="1" ht="11.25" x14ac:dyDescent="0.2"/>
    <row r="567" s="21" customFormat="1" ht="11.25" x14ac:dyDescent="0.2"/>
    <row r="568" s="21" customFormat="1" ht="11.25" x14ac:dyDescent="0.2"/>
    <row r="569" s="21" customFormat="1" ht="11.25" x14ac:dyDescent="0.2"/>
    <row r="570" s="21" customFormat="1" ht="11.25" x14ac:dyDescent="0.2"/>
    <row r="571" s="21" customFormat="1" ht="11.25" x14ac:dyDescent="0.2"/>
    <row r="572" s="21" customFormat="1" ht="11.25" x14ac:dyDescent="0.2"/>
    <row r="573" s="21" customFormat="1" ht="11.25" x14ac:dyDescent="0.2"/>
    <row r="574" s="21" customFormat="1" ht="11.25" x14ac:dyDescent="0.2"/>
    <row r="575" s="21" customFormat="1" ht="11.25" x14ac:dyDescent="0.2"/>
    <row r="576" s="21" customFormat="1" ht="11.25" x14ac:dyDescent="0.2"/>
    <row r="577" s="21" customFormat="1" ht="11.25" x14ac:dyDescent="0.2"/>
    <row r="578" s="21" customFormat="1" ht="11.25" x14ac:dyDescent="0.2"/>
    <row r="579" s="21" customFormat="1" ht="11.25" x14ac:dyDescent="0.2"/>
    <row r="580" s="21" customFormat="1" ht="11.25" x14ac:dyDescent="0.2"/>
    <row r="581" s="21" customFormat="1" ht="11.25" x14ac:dyDescent="0.2"/>
    <row r="582" s="21" customFormat="1" ht="11.25" x14ac:dyDescent="0.2"/>
    <row r="583" s="21" customFormat="1" ht="11.25" x14ac:dyDescent="0.2"/>
    <row r="584" s="21" customFormat="1" ht="11.25" x14ac:dyDescent="0.2"/>
    <row r="585" s="21" customFormat="1" ht="11.25" x14ac:dyDescent="0.2"/>
    <row r="586" s="21" customFormat="1" ht="11.25" x14ac:dyDescent="0.2"/>
    <row r="587" s="21" customFormat="1" ht="11.25" x14ac:dyDescent="0.2"/>
    <row r="588" s="21" customFormat="1" ht="11.25" x14ac:dyDescent="0.2"/>
    <row r="589" s="21" customFormat="1" ht="11.25" x14ac:dyDescent="0.2"/>
    <row r="590" s="21" customFormat="1" ht="11.25" x14ac:dyDescent="0.2"/>
    <row r="591" s="21" customFormat="1" ht="11.25" x14ac:dyDescent="0.2"/>
    <row r="592" s="21" customFormat="1" ht="11.25" x14ac:dyDescent="0.2"/>
    <row r="593" s="21" customFormat="1" ht="11.25" x14ac:dyDescent="0.2"/>
    <row r="594" s="21" customFormat="1" ht="11.25" x14ac:dyDescent="0.2"/>
    <row r="595" s="21" customFormat="1" ht="11.25" x14ac:dyDescent="0.2"/>
    <row r="596" s="21" customFormat="1" ht="11.25" x14ac:dyDescent="0.2"/>
    <row r="597" s="21" customFormat="1" ht="11.25" x14ac:dyDescent="0.2"/>
    <row r="598" s="21" customFormat="1" ht="11.25" x14ac:dyDescent="0.2"/>
    <row r="599" s="21" customFormat="1" ht="11.25" x14ac:dyDescent="0.2"/>
    <row r="600" s="21" customFormat="1" ht="11.25" x14ac:dyDescent="0.2"/>
    <row r="601" s="21" customFormat="1" ht="11.25" x14ac:dyDescent="0.2"/>
    <row r="602" s="21" customFormat="1" ht="11.25" x14ac:dyDescent="0.2"/>
    <row r="603" s="21" customFormat="1" ht="11.25" x14ac:dyDescent="0.2"/>
    <row r="604" s="21" customFormat="1" ht="11.25" x14ac:dyDescent="0.2"/>
    <row r="605" s="21" customFormat="1" ht="11.25" x14ac:dyDescent="0.2"/>
    <row r="606" s="21" customFormat="1" ht="11.25" x14ac:dyDescent="0.2"/>
    <row r="607" s="21" customFormat="1" ht="11.25" x14ac:dyDescent="0.2"/>
    <row r="608" s="21" customFormat="1" ht="11.25" x14ac:dyDescent="0.2"/>
    <row r="609" s="21" customFormat="1" ht="11.25" x14ac:dyDescent="0.2"/>
    <row r="610" s="21" customFormat="1" ht="11.25" x14ac:dyDescent="0.2"/>
    <row r="611" s="21" customFormat="1" ht="11.25" x14ac:dyDescent="0.2"/>
    <row r="612" s="21" customFormat="1" ht="11.25" x14ac:dyDescent="0.2"/>
    <row r="613" s="21" customFormat="1" ht="11.25" x14ac:dyDescent="0.2"/>
    <row r="614" s="21" customFormat="1" ht="11.25" x14ac:dyDescent="0.2"/>
    <row r="615" s="21" customFormat="1" ht="11.25" x14ac:dyDescent="0.2"/>
    <row r="616" s="21" customFormat="1" ht="11.25" x14ac:dyDescent="0.2"/>
    <row r="617" s="21" customFormat="1" ht="11.25" x14ac:dyDescent="0.2"/>
    <row r="618" s="21" customFormat="1" ht="11.25" x14ac:dyDescent="0.2"/>
    <row r="619" s="21" customFormat="1" ht="11.25" x14ac:dyDescent="0.2"/>
    <row r="620" s="21" customFormat="1" ht="11.25" x14ac:dyDescent="0.2"/>
    <row r="621" s="21" customFormat="1" ht="11.25" x14ac:dyDescent="0.2"/>
    <row r="622" s="21" customFormat="1" ht="11.25" x14ac:dyDescent="0.2"/>
    <row r="623" s="21" customFormat="1" ht="11.25" x14ac:dyDescent="0.2"/>
    <row r="624" s="21" customFormat="1" ht="11.25" x14ac:dyDescent="0.2"/>
    <row r="625" s="21" customFormat="1" ht="11.25" x14ac:dyDescent="0.2"/>
    <row r="626" s="21" customFormat="1" ht="11.25" x14ac:dyDescent="0.2"/>
    <row r="627" s="21" customFormat="1" ht="11.25" x14ac:dyDescent="0.2"/>
    <row r="628" s="21" customFormat="1" ht="11.25" x14ac:dyDescent="0.2"/>
    <row r="629" s="21" customFormat="1" ht="11.25" x14ac:dyDescent="0.2"/>
    <row r="630" s="21" customFormat="1" ht="11.25" x14ac:dyDescent="0.2"/>
    <row r="631" s="21" customFormat="1" ht="11.25" x14ac:dyDescent="0.2"/>
    <row r="632" s="21" customFormat="1" ht="11.25" x14ac:dyDescent="0.2"/>
    <row r="633" s="21" customFormat="1" ht="11.25" x14ac:dyDescent="0.2"/>
    <row r="634" s="21" customFormat="1" ht="11.25" x14ac:dyDescent="0.2"/>
    <row r="635" s="21" customFormat="1" ht="11.25" x14ac:dyDescent="0.2"/>
    <row r="636" s="21" customFormat="1" ht="11.25" x14ac:dyDescent="0.2"/>
    <row r="637" s="21" customFormat="1" ht="11.25" x14ac:dyDescent="0.2"/>
    <row r="638" s="21" customFormat="1" ht="11.25" x14ac:dyDescent="0.2"/>
    <row r="639" s="21" customFormat="1" ht="11.25" x14ac:dyDescent="0.2"/>
    <row r="640" s="21" customFormat="1" ht="11.25" x14ac:dyDescent="0.2"/>
    <row r="641" s="21" customFormat="1" ht="11.25" x14ac:dyDescent="0.2"/>
    <row r="642" s="21" customFormat="1" ht="11.25" x14ac:dyDescent="0.2"/>
    <row r="643" s="21" customFormat="1" ht="11.25" x14ac:dyDescent="0.2"/>
    <row r="644" s="21" customFormat="1" ht="11.25" x14ac:dyDescent="0.2"/>
    <row r="645" s="21" customFormat="1" ht="11.25" x14ac:dyDescent="0.2"/>
    <row r="646" s="21" customFormat="1" ht="11.25" x14ac:dyDescent="0.2"/>
    <row r="647" s="21" customFormat="1" ht="11.25" x14ac:dyDescent="0.2"/>
    <row r="648" s="21" customFormat="1" ht="11.25" x14ac:dyDescent="0.2"/>
    <row r="649" s="21" customFormat="1" ht="11.25" x14ac:dyDescent="0.2"/>
    <row r="650" s="21" customFormat="1" ht="11.25" x14ac:dyDescent="0.2"/>
    <row r="651" s="21" customFormat="1" ht="11.25" x14ac:dyDescent="0.2"/>
    <row r="652" s="21" customFormat="1" ht="11.25" x14ac:dyDescent="0.2"/>
    <row r="653" s="21" customFormat="1" ht="11.25" x14ac:dyDescent="0.2"/>
    <row r="654" s="21" customFormat="1" ht="11.25" x14ac:dyDescent="0.2"/>
    <row r="655" s="21" customFormat="1" ht="11.25" x14ac:dyDescent="0.2"/>
    <row r="656" s="21" customFormat="1" ht="11.25" x14ac:dyDescent="0.2"/>
    <row r="657" s="21" customFormat="1" ht="11.25" x14ac:dyDescent="0.2"/>
    <row r="658" s="21" customFormat="1" ht="11.25" x14ac:dyDescent="0.2"/>
    <row r="659" s="21" customFormat="1" ht="11.25" x14ac:dyDescent="0.2"/>
    <row r="660" s="21" customFormat="1" ht="11.25" x14ac:dyDescent="0.2"/>
    <row r="661" s="21" customFormat="1" ht="11.25" x14ac:dyDescent="0.2"/>
    <row r="662" s="21" customFormat="1" ht="11.25" x14ac:dyDescent="0.2"/>
    <row r="663" s="21" customFormat="1" ht="11.25" x14ac:dyDescent="0.2"/>
    <row r="664" s="21" customFormat="1" ht="11.25" x14ac:dyDescent="0.2"/>
    <row r="665" s="21" customFormat="1" ht="11.25" x14ac:dyDescent="0.2"/>
    <row r="666" s="21" customFormat="1" ht="11.25" x14ac:dyDescent="0.2"/>
    <row r="667" s="21" customFormat="1" ht="11.25" x14ac:dyDescent="0.2"/>
    <row r="668" s="21" customFormat="1" ht="11.25" x14ac:dyDescent="0.2"/>
    <row r="669" s="21" customFormat="1" ht="11.25" x14ac:dyDescent="0.2"/>
    <row r="670" s="21" customFormat="1" ht="11.25" x14ac:dyDescent="0.2"/>
    <row r="671" s="21" customFormat="1" ht="11.25" x14ac:dyDescent="0.2"/>
    <row r="672" s="21" customFormat="1" ht="11.25" x14ac:dyDescent="0.2"/>
    <row r="673" s="21" customFormat="1" ht="11.25" x14ac:dyDescent="0.2"/>
    <row r="674" s="21" customFormat="1" ht="11.25" x14ac:dyDescent="0.2"/>
    <row r="675" s="21" customFormat="1" ht="11.25" x14ac:dyDescent="0.2"/>
    <row r="676" s="21" customFormat="1" ht="11.25" x14ac:dyDescent="0.2"/>
    <row r="677" s="21" customFormat="1" ht="11.25" x14ac:dyDescent="0.2"/>
    <row r="678" s="21" customFormat="1" ht="11.25" x14ac:dyDescent="0.2"/>
    <row r="679" s="21" customFormat="1" ht="11.25" x14ac:dyDescent="0.2"/>
    <row r="680" s="21" customFormat="1" ht="11.25" x14ac:dyDescent="0.2"/>
    <row r="681" s="21" customFormat="1" ht="11.25" x14ac:dyDescent="0.2"/>
    <row r="682" s="21" customFormat="1" ht="11.25" x14ac:dyDescent="0.2"/>
    <row r="683" s="21" customFormat="1" ht="11.25" x14ac:dyDescent="0.2"/>
    <row r="684" s="21" customFormat="1" ht="11.25" x14ac:dyDescent="0.2"/>
    <row r="685" s="21" customFormat="1" ht="11.25" x14ac:dyDescent="0.2"/>
    <row r="686" s="21" customFormat="1" ht="11.25" x14ac:dyDescent="0.2"/>
    <row r="687" s="21" customFormat="1" ht="11.25" x14ac:dyDescent="0.2"/>
    <row r="688" s="21" customFormat="1" ht="11.25" x14ac:dyDescent="0.2"/>
    <row r="689" s="21" customFormat="1" ht="11.25" x14ac:dyDescent="0.2"/>
    <row r="690" s="21" customFormat="1" ht="11.25" x14ac:dyDescent="0.2"/>
    <row r="691" s="21" customFormat="1" ht="11.25" x14ac:dyDescent="0.2"/>
    <row r="692" s="21" customFormat="1" ht="11.25" x14ac:dyDescent="0.2"/>
    <row r="693" s="21" customFormat="1" ht="11.25" x14ac:dyDescent="0.2"/>
    <row r="694" s="21" customFormat="1" ht="11.25" x14ac:dyDescent="0.2"/>
    <row r="695" s="21" customFormat="1" ht="11.25" x14ac:dyDescent="0.2"/>
    <row r="696" s="21" customFormat="1" ht="11.25" x14ac:dyDescent="0.2"/>
    <row r="697" s="21" customFormat="1" ht="11.25" x14ac:dyDescent="0.2"/>
    <row r="698" s="21" customFormat="1" ht="11.25" x14ac:dyDescent="0.2"/>
    <row r="699" s="21" customFormat="1" ht="11.25" x14ac:dyDescent="0.2"/>
    <row r="700" s="21" customFormat="1" ht="11.25" x14ac:dyDescent="0.2"/>
    <row r="701" s="21" customFormat="1" ht="11.25" x14ac:dyDescent="0.2"/>
    <row r="702" s="21" customFormat="1" ht="11.25" x14ac:dyDescent="0.2"/>
    <row r="703" s="21" customFormat="1" ht="11.25" x14ac:dyDescent="0.2"/>
    <row r="704" s="21" customFormat="1" ht="11.25" x14ac:dyDescent="0.2"/>
    <row r="705" s="21" customFormat="1" ht="11.25" x14ac:dyDescent="0.2"/>
    <row r="706" s="21" customFormat="1" ht="11.25" x14ac:dyDescent="0.2"/>
    <row r="707" s="21" customFormat="1" ht="11.25" x14ac:dyDescent="0.2"/>
    <row r="708" s="21" customFormat="1" ht="11.25" x14ac:dyDescent="0.2"/>
    <row r="709" s="21" customFormat="1" ht="11.25" x14ac:dyDescent="0.2"/>
    <row r="710" s="21" customFormat="1" ht="11.25" x14ac:dyDescent="0.2"/>
    <row r="711" s="21" customFormat="1" ht="11.25" x14ac:dyDescent="0.2"/>
    <row r="712" s="21" customFormat="1" ht="11.25" x14ac:dyDescent="0.2"/>
    <row r="713" s="21" customFormat="1" ht="11.25" x14ac:dyDescent="0.2"/>
    <row r="714" s="21" customFormat="1" ht="11.25" x14ac:dyDescent="0.2"/>
    <row r="715" s="21" customFormat="1" ht="11.25" x14ac:dyDescent="0.2"/>
    <row r="716" s="21" customFormat="1" ht="11.25" x14ac:dyDescent="0.2"/>
    <row r="717" s="21" customFormat="1" ht="11.25" x14ac:dyDescent="0.2"/>
    <row r="718" s="21" customFormat="1" ht="11.25" x14ac:dyDescent="0.2"/>
    <row r="719" s="21" customFormat="1" ht="11.25" x14ac:dyDescent="0.2"/>
    <row r="720" s="21" customFormat="1" ht="11.25" x14ac:dyDescent="0.2"/>
    <row r="721" s="21" customFormat="1" ht="11.25" x14ac:dyDescent="0.2"/>
    <row r="722" s="21" customFormat="1" ht="11.25" x14ac:dyDescent="0.2"/>
    <row r="723" s="21" customFormat="1" ht="11.25" x14ac:dyDescent="0.2"/>
    <row r="724" s="21" customFormat="1" ht="11.25" x14ac:dyDescent="0.2"/>
    <row r="725" s="21" customFormat="1" ht="11.25" x14ac:dyDescent="0.2"/>
    <row r="726" s="21" customFormat="1" ht="11.25" x14ac:dyDescent="0.2"/>
    <row r="727" s="21" customFormat="1" ht="11.25" x14ac:dyDescent="0.2"/>
    <row r="728" s="21" customFormat="1" ht="11.25" x14ac:dyDescent="0.2"/>
    <row r="729" s="21" customFormat="1" ht="11.25" x14ac:dyDescent="0.2"/>
    <row r="730" s="21" customFormat="1" ht="11.25" x14ac:dyDescent="0.2"/>
    <row r="731" s="21" customFormat="1" ht="11.25" x14ac:dyDescent="0.2"/>
    <row r="732" s="21" customFormat="1" ht="11.25" x14ac:dyDescent="0.2"/>
    <row r="733" s="21" customFormat="1" ht="11.25" x14ac:dyDescent="0.2"/>
    <row r="734" s="21" customFormat="1" ht="11.25" x14ac:dyDescent="0.2"/>
    <row r="735" s="21" customFormat="1" ht="11.25" x14ac:dyDescent="0.2"/>
    <row r="736" s="21" customFormat="1" ht="11.25" x14ac:dyDescent="0.2"/>
    <row r="737" s="21" customFormat="1" ht="11.25" x14ac:dyDescent="0.2"/>
    <row r="738" s="21" customFormat="1" ht="11.25" x14ac:dyDescent="0.2"/>
    <row r="739" s="21" customFormat="1" ht="11.25" x14ac:dyDescent="0.2"/>
    <row r="740" s="21" customFormat="1" ht="11.25" x14ac:dyDescent="0.2"/>
    <row r="741" s="21" customFormat="1" ht="11.25" x14ac:dyDescent="0.2"/>
    <row r="742" s="21" customFormat="1" ht="11.25" x14ac:dyDescent="0.2"/>
    <row r="743" s="21" customFormat="1" ht="11.25" x14ac:dyDescent="0.2"/>
    <row r="744" s="21" customFormat="1" ht="11.25" x14ac:dyDescent="0.2"/>
    <row r="745" s="21" customFormat="1" ht="11.25" x14ac:dyDescent="0.2"/>
    <row r="746" s="21" customFormat="1" ht="11.25" x14ac:dyDescent="0.2"/>
    <row r="747" s="21" customFormat="1" ht="11.25" x14ac:dyDescent="0.2"/>
    <row r="748" s="21" customFormat="1" ht="11.25" x14ac:dyDescent="0.2"/>
    <row r="749" s="21" customFormat="1" ht="11.25" x14ac:dyDescent="0.2"/>
    <row r="750" s="21" customFormat="1" ht="11.25" x14ac:dyDescent="0.2"/>
    <row r="751" s="21" customFormat="1" ht="11.25" x14ac:dyDescent="0.2"/>
    <row r="752" s="21" customFormat="1" ht="11.25" x14ac:dyDescent="0.2"/>
    <row r="753" s="21" customFormat="1" ht="11.25" x14ac:dyDescent="0.2"/>
    <row r="754" s="21" customFormat="1" ht="11.25" x14ac:dyDescent="0.2"/>
    <row r="755" s="21" customFormat="1" ht="11.25" x14ac:dyDescent="0.2"/>
    <row r="756" s="21" customFormat="1" ht="11.25" x14ac:dyDescent="0.2"/>
    <row r="757" s="21" customFormat="1" ht="11.25" x14ac:dyDescent="0.2"/>
    <row r="758" s="21" customFormat="1" ht="11.25" x14ac:dyDescent="0.2"/>
    <row r="759" s="21" customFormat="1" ht="11.25" x14ac:dyDescent="0.2"/>
    <row r="760" s="21" customFormat="1" ht="11.25" x14ac:dyDescent="0.2"/>
    <row r="761" s="21" customFormat="1" ht="11.25" x14ac:dyDescent="0.2"/>
    <row r="762" s="21" customFormat="1" ht="11.25" x14ac:dyDescent="0.2"/>
    <row r="763" s="21" customFormat="1" ht="11.25" x14ac:dyDescent="0.2"/>
    <row r="764" s="21" customFormat="1" ht="11.25" x14ac:dyDescent="0.2"/>
    <row r="765" s="21" customFormat="1" ht="11.25" x14ac:dyDescent="0.2"/>
    <row r="766" s="21" customFormat="1" ht="11.25" x14ac:dyDescent="0.2"/>
    <row r="767" s="21" customFormat="1" ht="11.25" x14ac:dyDescent="0.2"/>
    <row r="768" s="21" customFormat="1" ht="11.25" x14ac:dyDescent="0.2"/>
    <row r="769" s="21" customFormat="1" ht="11.25" x14ac:dyDescent="0.2"/>
    <row r="770" s="21" customFormat="1" ht="11.25" x14ac:dyDescent="0.2"/>
    <row r="771" s="21" customFormat="1" ht="11.25" x14ac:dyDescent="0.2"/>
    <row r="772" s="21" customFormat="1" ht="11.25" x14ac:dyDescent="0.2"/>
    <row r="773" s="21" customFormat="1" ht="11.25" x14ac:dyDescent="0.2"/>
    <row r="774" s="21" customFormat="1" ht="11.25" x14ac:dyDescent="0.2"/>
    <row r="775" s="21" customFormat="1" ht="11.25" x14ac:dyDescent="0.2"/>
    <row r="776" s="21" customFormat="1" ht="11.25" x14ac:dyDescent="0.2"/>
    <row r="777" s="21" customFormat="1" ht="11.25" x14ac:dyDescent="0.2"/>
    <row r="778" s="21" customFormat="1" ht="11.25" x14ac:dyDescent="0.2"/>
    <row r="779" s="21" customFormat="1" ht="11.25" x14ac:dyDescent="0.2"/>
    <row r="780" s="21" customFormat="1" ht="11.25" x14ac:dyDescent="0.2"/>
    <row r="781" s="21" customFormat="1" ht="11.25" x14ac:dyDescent="0.2"/>
    <row r="782" s="21" customFormat="1" ht="11.25" x14ac:dyDescent="0.2"/>
    <row r="783" s="21" customFormat="1" ht="11.25" x14ac:dyDescent="0.2"/>
    <row r="784" s="21" customFormat="1" ht="11.25" x14ac:dyDescent="0.2"/>
    <row r="785" s="21" customFormat="1" ht="11.25" x14ac:dyDescent="0.2"/>
    <row r="786" s="21" customFormat="1" ht="11.25" x14ac:dyDescent="0.2"/>
    <row r="787" s="21" customFormat="1" ht="11.25" x14ac:dyDescent="0.2"/>
    <row r="788" s="21" customFormat="1" ht="11.25" x14ac:dyDescent="0.2"/>
    <row r="789" s="21" customFormat="1" ht="11.25" x14ac:dyDescent="0.2"/>
    <row r="790" s="21" customFormat="1" ht="11.25" x14ac:dyDescent="0.2"/>
    <row r="791" s="21" customFormat="1" ht="11.25" x14ac:dyDescent="0.2"/>
    <row r="792" s="21" customFormat="1" ht="11.25" x14ac:dyDescent="0.2"/>
    <row r="793" s="21" customFormat="1" ht="11.25" x14ac:dyDescent="0.2"/>
    <row r="794" s="21" customFormat="1" ht="11.25" x14ac:dyDescent="0.2"/>
    <row r="795" s="21" customFormat="1" ht="11.25" x14ac:dyDescent="0.2"/>
    <row r="796" s="21" customFormat="1" ht="11.25" x14ac:dyDescent="0.2"/>
    <row r="797" s="21" customFormat="1" ht="11.25" x14ac:dyDescent="0.2"/>
    <row r="798" s="21" customFormat="1" ht="11.25" x14ac:dyDescent="0.2"/>
    <row r="799" s="21" customFormat="1" ht="11.25" x14ac:dyDescent="0.2"/>
    <row r="800" s="21" customFormat="1" ht="11.25" x14ac:dyDescent="0.2"/>
    <row r="801" s="21" customFormat="1" ht="11.25" x14ac:dyDescent="0.2"/>
    <row r="802" s="21" customFormat="1" ht="11.25" x14ac:dyDescent="0.2"/>
    <row r="803" s="21" customFormat="1" ht="11.25" x14ac:dyDescent="0.2"/>
    <row r="804" s="21" customFormat="1" ht="11.25" x14ac:dyDescent="0.2"/>
    <row r="805" s="21" customFormat="1" ht="11.25" x14ac:dyDescent="0.2"/>
    <row r="806" s="21" customFormat="1" ht="11.25" x14ac:dyDescent="0.2"/>
    <row r="807" s="21" customFormat="1" ht="11.25" x14ac:dyDescent="0.2"/>
    <row r="808" s="21" customFormat="1" ht="11.25" x14ac:dyDescent="0.2"/>
    <row r="809" s="21" customFormat="1" ht="11.25" x14ac:dyDescent="0.2"/>
    <row r="810" s="21" customFormat="1" ht="11.25" x14ac:dyDescent="0.2"/>
    <row r="811" s="21" customFormat="1" ht="11.25" x14ac:dyDescent="0.2"/>
    <row r="812" s="21" customFormat="1" ht="11.25" x14ac:dyDescent="0.2"/>
    <row r="813" s="21" customFormat="1" ht="11.25" x14ac:dyDescent="0.2"/>
    <row r="814" s="21" customFormat="1" ht="11.25" x14ac:dyDescent="0.2"/>
    <row r="815" s="21" customFormat="1" ht="11.25" x14ac:dyDescent="0.2"/>
    <row r="816" s="21" customFormat="1" ht="11.25" x14ac:dyDescent="0.2"/>
    <row r="817" s="21" customFormat="1" ht="11.25" x14ac:dyDescent="0.2"/>
    <row r="818" s="21" customFormat="1" ht="11.25" x14ac:dyDescent="0.2"/>
    <row r="819" s="21" customFormat="1" ht="11.25" x14ac:dyDescent="0.2"/>
    <row r="820" s="21" customFormat="1" ht="11.25" x14ac:dyDescent="0.2"/>
    <row r="821" s="21" customFormat="1" ht="11.25" x14ac:dyDescent="0.2"/>
    <row r="822" s="21" customFormat="1" ht="11.25" x14ac:dyDescent="0.2"/>
    <row r="823" s="21" customFormat="1" ht="11.25" x14ac:dyDescent="0.2"/>
    <row r="824" s="21" customFormat="1" ht="11.25" x14ac:dyDescent="0.2"/>
    <row r="825" s="21" customFormat="1" ht="11.25" x14ac:dyDescent="0.2"/>
    <row r="826" s="21" customFormat="1" ht="11.25" x14ac:dyDescent="0.2"/>
    <row r="827" s="21" customFormat="1" ht="11.25" x14ac:dyDescent="0.2"/>
    <row r="828" s="21" customFormat="1" ht="11.25" x14ac:dyDescent="0.2"/>
    <row r="829" s="21" customFormat="1" ht="11.25" x14ac:dyDescent="0.2"/>
    <row r="830" s="21" customFormat="1" ht="11.25" x14ac:dyDescent="0.2"/>
    <row r="831" s="21" customFormat="1" ht="11.25" x14ac:dyDescent="0.2"/>
    <row r="832" s="21" customFormat="1" ht="11.25" x14ac:dyDescent="0.2"/>
    <row r="833" s="21" customFormat="1" ht="11.25" x14ac:dyDescent="0.2"/>
    <row r="834" s="21" customFormat="1" ht="11.25" x14ac:dyDescent="0.2"/>
    <row r="835" s="21" customFormat="1" ht="11.25" x14ac:dyDescent="0.2"/>
    <row r="836" s="21" customFormat="1" ht="11.25" x14ac:dyDescent="0.2"/>
    <row r="837" s="21" customFormat="1" ht="11.25" x14ac:dyDescent="0.2"/>
    <row r="838" s="21" customFormat="1" ht="11.25" x14ac:dyDescent="0.2"/>
    <row r="839" s="21" customFormat="1" ht="11.25" x14ac:dyDescent="0.2"/>
    <row r="840" s="21" customFormat="1" ht="11.25" x14ac:dyDescent="0.2"/>
    <row r="841" s="21" customFormat="1" ht="11.25" x14ac:dyDescent="0.2"/>
    <row r="842" s="21" customFormat="1" ht="11.25" x14ac:dyDescent="0.2"/>
    <row r="843" s="21" customFormat="1" ht="11.25" x14ac:dyDescent="0.2"/>
    <row r="844" s="21" customFormat="1" ht="11.25" x14ac:dyDescent="0.2"/>
    <row r="845" s="21" customFormat="1" ht="11.25" x14ac:dyDescent="0.2"/>
    <row r="846" s="21" customFormat="1" ht="11.25" x14ac:dyDescent="0.2"/>
    <row r="847" s="21" customFormat="1" ht="11.25" x14ac:dyDescent="0.2"/>
    <row r="848" s="21" customFormat="1" ht="11.25" x14ac:dyDescent="0.2"/>
    <row r="849" s="21" customFormat="1" ht="11.25" x14ac:dyDescent="0.2"/>
    <row r="850" s="21" customFormat="1" ht="11.25" x14ac:dyDescent="0.2"/>
    <row r="851" s="21" customFormat="1" ht="11.25" x14ac:dyDescent="0.2"/>
    <row r="852" s="21" customFormat="1" ht="11.25" x14ac:dyDescent="0.2"/>
    <row r="853" s="21" customFormat="1" ht="11.25" x14ac:dyDescent="0.2"/>
    <row r="854" s="21" customFormat="1" ht="11.25" x14ac:dyDescent="0.2"/>
    <row r="855" s="21" customFormat="1" ht="11.25" x14ac:dyDescent="0.2"/>
    <row r="856" s="21" customFormat="1" ht="11.25" x14ac:dyDescent="0.2"/>
    <row r="857" s="21" customFormat="1" ht="11.25" x14ac:dyDescent="0.2"/>
    <row r="858" s="21" customFormat="1" ht="11.25" x14ac:dyDescent="0.2"/>
    <row r="859" s="21" customFormat="1" ht="11.25" x14ac:dyDescent="0.2"/>
    <row r="860" s="21" customFormat="1" ht="11.25" x14ac:dyDescent="0.2"/>
    <row r="861" s="21" customFormat="1" ht="11.25" x14ac:dyDescent="0.2"/>
    <row r="862" s="21" customFormat="1" ht="11.25" x14ac:dyDescent="0.2"/>
    <row r="863" s="21" customFormat="1" ht="11.25" x14ac:dyDescent="0.2"/>
    <row r="864" s="21" customFormat="1" ht="11.25" x14ac:dyDescent="0.2"/>
    <row r="865" s="21" customFormat="1" ht="11.25" x14ac:dyDescent="0.2"/>
    <row r="866" s="21" customFormat="1" ht="11.25" x14ac:dyDescent="0.2"/>
    <row r="867" s="21" customFormat="1" ht="11.25" x14ac:dyDescent="0.2"/>
    <row r="868" s="21" customFormat="1" ht="11.25" x14ac:dyDescent="0.2"/>
    <row r="869" s="21" customFormat="1" ht="11.25" x14ac:dyDescent="0.2"/>
    <row r="870" s="21" customFormat="1" ht="11.25" x14ac:dyDescent="0.2"/>
    <row r="871" s="21" customFormat="1" ht="11.25" x14ac:dyDescent="0.2"/>
    <row r="872" s="21" customFormat="1" ht="11.25" x14ac:dyDescent="0.2"/>
    <row r="873" s="21" customFormat="1" ht="11.25" x14ac:dyDescent="0.2"/>
    <row r="874" s="21" customFormat="1" ht="11.25" x14ac:dyDescent="0.2"/>
    <row r="875" s="21" customFormat="1" ht="11.25" x14ac:dyDescent="0.2"/>
    <row r="876" s="21" customFormat="1" ht="11.25" x14ac:dyDescent="0.2"/>
    <row r="877" s="21" customFormat="1" ht="11.25" x14ac:dyDescent="0.2"/>
    <row r="878" s="21" customFormat="1" ht="11.25" x14ac:dyDescent="0.2"/>
    <row r="879" s="21" customFormat="1" ht="11.25" x14ac:dyDescent="0.2"/>
    <row r="880" s="21" customFormat="1" ht="11.25" x14ac:dyDescent="0.2"/>
    <row r="881" s="21" customFormat="1" ht="11.25" x14ac:dyDescent="0.2"/>
    <row r="882" s="21" customFormat="1" ht="11.25" x14ac:dyDescent="0.2"/>
    <row r="883" s="21" customFormat="1" ht="11.25" x14ac:dyDescent="0.2"/>
    <row r="884" s="21" customFormat="1" ht="11.25" x14ac:dyDescent="0.2"/>
    <row r="885" s="21" customFormat="1" ht="11.25" x14ac:dyDescent="0.2"/>
    <row r="886" s="21" customFormat="1" ht="11.25" x14ac:dyDescent="0.2"/>
    <row r="887" s="21" customFormat="1" ht="11.25" x14ac:dyDescent="0.2"/>
    <row r="888" s="21" customFormat="1" ht="11.25" x14ac:dyDescent="0.2"/>
    <row r="889" s="21" customFormat="1" ht="11.25" x14ac:dyDescent="0.2"/>
    <row r="890" s="21" customFormat="1" ht="11.25" x14ac:dyDescent="0.2"/>
    <row r="891" s="21" customFormat="1" ht="11.25" x14ac:dyDescent="0.2"/>
    <row r="892" s="21" customFormat="1" ht="11.25" x14ac:dyDescent="0.2"/>
    <row r="893" s="21" customFormat="1" ht="11.25" x14ac:dyDescent="0.2"/>
    <row r="894" s="21" customFormat="1" ht="11.25" x14ac:dyDescent="0.2"/>
    <row r="895" s="21" customFormat="1" ht="11.25" x14ac:dyDescent="0.2"/>
    <row r="896" s="21" customFormat="1" ht="11.25" x14ac:dyDescent="0.2"/>
    <row r="897" s="21" customFormat="1" ht="11.25" x14ac:dyDescent="0.2"/>
    <row r="898" s="21" customFormat="1" ht="11.25" x14ac:dyDescent="0.2"/>
    <row r="899" s="21" customFormat="1" ht="11.25" x14ac:dyDescent="0.2"/>
    <row r="900" s="21" customFormat="1" ht="11.25" x14ac:dyDescent="0.2"/>
    <row r="901" s="21" customFormat="1" ht="11.25" x14ac:dyDescent="0.2"/>
    <row r="902" s="21" customFormat="1" ht="11.25" x14ac:dyDescent="0.2"/>
    <row r="903" s="21" customFormat="1" ht="11.25" x14ac:dyDescent="0.2"/>
    <row r="904" s="21" customFormat="1" ht="11.25" x14ac:dyDescent="0.2"/>
    <row r="905" s="21" customFormat="1" ht="11.25" x14ac:dyDescent="0.2"/>
    <row r="906" s="21" customFormat="1" ht="11.25" x14ac:dyDescent="0.2"/>
    <row r="907" s="21" customFormat="1" ht="11.25" x14ac:dyDescent="0.2"/>
    <row r="908" s="21" customFormat="1" ht="11.25" x14ac:dyDescent="0.2"/>
    <row r="909" s="21" customFormat="1" ht="11.25" x14ac:dyDescent="0.2"/>
    <row r="910" s="21" customFormat="1" ht="11.25" x14ac:dyDescent="0.2"/>
    <row r="911" s="21" customFormat="1" ht="11.25" x14ac:dyDescent="0.2"/>
    <row r="912" s="21" customFormat="1" ht="11.25" x14ac:dyDescent="0.2"/>
    <row r="913" s="21" customFormat="1" ht="11.25" x14ac:dyDescent="0.2"/>
    <row r="914" s="21" customFormat="1" ht="11.25" x14ac:dyDescent="0.2"/>
    <row r="915" s="21" customFormat="1" ht="11.25" x14ac:dyDescent="0.2"/>
    <row r="916" s="21" customFormat="1" ht="11.25" x14ac:dyDescent="0.2"/>
    <row r="917" s="21" customFormat="1" ht="11.25" x14ac:dyDescent="0.2"/>
    <row r="918" s="21" customFormat="1" ht="11.25" x14ac:dyDescent="0.2"/>
    <row r="919" s="21" customFormat="1" ht="11.25" x14ac:dyDescent="0.2"/>
    <row r="920" s="21" customFormat="1" ht="11.25" x14ac:dyDescent="0.2"/>
    <row r="921" s="21" customFormat="1" ht="11.25" x14ac:dyDescent="0.2"/>
    <row r="922" s="21" customFormat="1" ht="11.25" x14ac:dyDescent="0.2"/>
    <row r="923" s="21" customFormat="1" ht="11.25" x14ac:dyDescent="0.2"/>
    <row r="924" s="21" customFormat="1" ht="11.25" x14ac:dyDescent="0.2"/>
    <row r="925" s="21" customFormat="1" ht="11.25" x14ac:dyDescent="0.2"/>
    <row r="926" s="21" customFormat="1" ht="11.25" x14ac:dyDescent="0.2"/>
    <row r="927" s="21" customFormat="1" ht="11.25" x14ac:dyDescent="0.2"/>
    <row r="928" s="21" customFormat="1" ht="11.25" x14ac:dyDescent="0.2"/>
    <row r="929" s="21" customFormat="1" ht="11.25" x14ac:dyDescent="0.2"/>
    <row r="930" s="21" customFormat="1" ht="11.25" x14ac:dyDescent="0.2"/>
    <row r="931" s="21" customFormat="1" ht="11.25" x14ac:dyDescent="0.2"/>
    <row r="932" s="21" customFormat="1" ht="11.25" x14ac:dyDescent="0.2"/>
    <row r="933" s="21" customFormat="1" ht="11.25" x14ac:dyDescent="0.2"/>
    <row r="934" s="21" customFormat="1" ht="11.25" x14ac:dyDescent="0.2"/>
    <row r="935" s="21" customFormat="1" ht="11.25" x14ac:dyDescent="0.2"/>
    <row r="936" s="21" customFormat="1" ht="11.25" x14ac:dyDescent="0.2"/>
    <row r="937" s="21" customFormat="1" ht="11.25" x14ac:dyDescent="0.2"/>
    <row r="938" s="21" customFormat="1" ht="11.25" x14ac:dyDescent="0.2"/>
    <row r="939" s="21" customFormat="1" ht="11.25" x14ac:dyDescent="0.2"/>
    <row r="940" s="21" customFormat="1" ht="11.25" x14ac:dyDescent="0.2"/>
    <row r="941" s="21" customFormat="1" ht="11.25" x14ac:dyDescent="0.2"/>
    <row r="942" s="21" customFormat="1" ht="11.25" x14ac:dyDescent="0.2"/>
    <row r="943" s="21" customFormat="1" ht="11.25" x14ac:dyDescent="0.2"/>
    <row r="944" s="21" customFormat="1" ht="11.25" x14ac:dyDescent="0.2"/>
    <row r="945" s="21" customFormat="1" ht="11.25" x14ac:dyDescent="0.2"/>
    <row r="946" s="21" customFormat="1" ht="11.25" x14ac:dyDescent="0.2"/>
    <row r="947" s="21" customFormat="1" ht="11.25" x14ac:dyDescent="0.2"/>
    <row r="948" s="21" customFormat="1" ht="11.25" x14ac:dyDescent="0.2"/>
    <row r="949" s="21" customFormat="1" ht="11.25" x14ac:dyDescent="0.2"/>
    <row r="950" s="21" customFormat="1" ht="11.25" x14ac:dyDescent="0.2"/>
    <row r="951" s="21" customFormat="1" ht="11.25" x14ac:dyDescent="0.2"/>
    <row r="952" s="21" customFormat="1" ht="11.25" x14ac:dyDescent="0.2"/>
    <row r="953" s="21" customFormat="1" ht="11.25" x14ac:dyDescent="0.2"/>
    <row r="954" s="21" customFormat="1" ht="11.25" x14ac:dyDescent="0.2"/>
    <row r="955" s="21" customFormat="1" ht="11.25" x14ac:dyDescent="0.2"/>
    <row r="956" s="21" customFormat="1" ht="11.25" x14ac:dyDescent="0.2"/>
    <row r="957" s="21" customFormat="1" ht="11.25" x14ac:dyDescent="0.2"/>
    <row r="958" s="21" customFormat="1" ht="11.25" x14ac:dyDescent="0.2"/>
    <row r="959" s="21" customFormat="1" ht="11.25" x14ac:dyDescent="0.2"/>
    <row r="960" s="21" customFormat="1" ht="11.25" x14ac:dyDescent="0.2"/>
    <row r="961" s="21" customFormat="1" ht="11.25" x14ac:dyDescent="0.2"/>
    <row r="962" s="21" customFormat="1" ht="11.25" x14ac:dyDescent="0.2"/>
    <row r="963" s="21" customFormat="1" ht="11.25" x14ac:dyDescent="0.2"/>
    <row r="964" s="21" customFormat="1" ht="11.25" x14ac:dyDescent="0.2"/>
    <row r="965" s="21" customFormat="1" ht="11.25" x14ac:dyDescent="0.2"/>
    <row r="966" s="21" customFormat="1" ht="11.25" x14ac:dyDescent="0.2"/>
    <row r="967" s="21" customFormat="1" ht="11.25" x14ac:dyDescent="0.2"/>
    <row r="968" s="21" customFormat="1" ht="11.25" x14ac:dyDescent="0.2"/>
    <row r="969" s="21" customFormat="1" ht="11.25" x14ac:dyDescent="0.2"/>
    <row r="970" s="21" customFormat="1" ht="11.25" x14ac:dyDescent="0.2"/>
    <row r="971" s="21" customFormat="1" ht="11.25" x14ac:dyDescent="0.2"/>
    <row r="972" s="21" customFormat="1" ht="11.25" x14ac:dyDescent="0.2"/>
    <row r="973" s="21" customFormat="1" ht="11.25" x14ac:dyDescent="0.2"/>
    <row r="974" s="21" customFormat="1" ht="11.25" x14ac:dyDescent="0.2"/>
    <row r="975" s="21" customFormat="1" ht="11.25" x14ac:dyDescent="0.2"/>
    <row r="976" s="21" customFormat="1" ht="11.25" x14ac:dyDescent="0.2"/>
    <row r="977" s="21" customFormat="1" ht="11.25" x14ac:dyDescent="0.2"/>
    <row r="978" s="21" customFormat="1" ht="11.25" x14ac:dyDescent="0.2"/>
    <row r="979" s="21" customFormat="1" ht="11.25" x14ac:dyDescent="0.2"/>
    <row r="980" s="21" customFormat="1" ht="11.25" x14ac:dyDescent="0.2"/>
    <row r="981" s="21" customFormat="1" ht="11.25" x14ac:dyDescent="0.2"/>
    <row r="982" s="21" customFormat="1" ht="11.25" x14ac:dyDescent="0.2"/>
    <row r="983" s="21" customFormat="1" ht="11.25" x14ac:dyDescent="0.2"/>
    <row r="984" s="21" customFormat="1" ht="11.25" x14ac:dyDescent="0.2"/>
    <row r="985" s="21" customFormat="1" ht="11.25" x14ac:dyDescent="0.2"/>
    <row r="986" s="21" customFormat="1" ht="11.25" x14ac:dyDescent="0.2"/>
    <row r="987" s="21" customFormat="1" ht="11.25" x14ac:dyDescent="0.2"/>
    <row r="988" s="21" customFormat="1" ht="11.25" x14ac:dyDescent="0.2"/>
    <row r="989" s="21" customFormat="1" ht="11.25" x14ac:dyDescent="0.2"/>
    <row r="990" s="21" customFormat="1" ht="11.25" x14ac:dyDescent="0.2"/>
    <row r="991" s="21" customFormat="1" ht="11.25" x14ac:dyDescent="0.2"/>
    <row r="992" s="21" customFormat="1" ht="11.25" x14ac:dyDescent="0.2"/>
    <row r="993" s="21" customFormat="1" ht="11.25" x14ac:dyDescent="0.2"/>
    <row r="994" s="21" customFormat="1" ht="11.25" x14ac:dyDescent="0.2"/>
    <row r="995" s="21" customFormat="1" ht="11.25" x14ac:dyDescent="0.2"/>
    <row r="996" s="21" customFormat="1" ht="11.25" x14ac:dyDescent="0.2"/>
    <row r="997" s="21" customFormat="1" ht="11.25" x14ac:dyDescent="0.2"/>
    <row r="998" s="21" customFormat="1" ht="11.25" x14ac:dyDescent="0.2"/>
    <row r="999" s="21" customFormat="1" ht="11.25" x14ac:dyDescent="0.2"/>
    <row r="1000" s="21" customFormat="1" ht="11.25" x14ac:dyDescent="0.2"/>
    <row r="1001" s="21" customFormat="1" ht="11.25" x14ac:dyDescent="0.2"/>
    <row r="1002" s="21" customFormat="1" ht="11.25" x14ac:dyDescent="0.2"/>
    <row r="1003" s="21" customFormat="1" ht="11.25" x14ac:dyDescent="0.2"/>
    <row r="1004" s="21" customFormat="1" ht="11.25" x14ac:dyDescent="0.2"/>
    <row r="1005" s="21" customFormat="1" ht="11.25" x14ac:dyDescent="0.2"/>
    <row r="1006" s="21" customFormat="1" ht="11.25" x14ac:dyDescent="0.2"/>
    <row r="1007" s="21" customFormat="1" ht="11.25" x14ac:dyDescent="0.2"/>
    <row r="1008" s="21" customFormat="1" ht="11.25" x14ac:dyDescent="0.2"/>
    <row r="1009" s="21" customFormat="1" ht="11.25" x14ac:dyDescent="0.2"/>
    <row r="1010" s="21" customFormat="1" ht="11.25" x14ac:dyDescent="0.2"/>
    <row r="1011" s="21" customFormat="1" ht="11.25" x14ac:dyDescent="0.2"/>
    <row r="1012" s="21" customFormat="1" ht="11.25" x14ac:dyDescent="0.2"/>
    <row r="1013" s="21" customFormat="1" ht="11.25" x14ac:dyDescent="0.2"/>
    <row r="1014" s="21" customFormat="1" ht="11.25" x14ac:dyDescent="0.2"/>
    <row r="1015" s="21" customFormat="1" ht="11.25" x14ac:dyDescent="0.2"/>
    <row r="1016" s="21" customFormat="1" ht="11.25" x14ac:dyDescent="0.2"/>
    <row r="1017" s="21" customFormat="1" ht="11.25" x14ac:dyDescent="0.2"/>
    <row r="1018" s="21" customFormat="1" ht="11.25" x14ac:dyDescent="0.2"/>
    <row r="1019" s="21" customFormat="1" ht="11.25" x14ac:dyDescent="0.2"/>
    <row r="1020" s="21" customFormat="1" ht="11.25" x14ac:dyDescent="0.2"/>
    <row r="1021" s="21" customFormat="1" ht="11.25" x14ac:dyDescent="0.2"/>
    <row r="1022" s="21" customFormat="1" ht="11.25" x14ac:dyDescent="0.2"/>
    <row r="1023" s="21" customFormat="1" ht="11.25" x14ac:dyDescent="0.2"/>
    <row r="1024" s="21" customFormat="1" ht="11.25" x14ac:dyDescent="0.2"/>
    <row r="1025" s="21" customFormat="1" ht="11.25" x14ac:dyDescent="0.2"/>
    <row r="1026" s="21" customFormat="1" ht="11.25" x14ac:dyDescent="0.2"/>
    <row r="1027" s="21" customFormat="1" ht="11.25" x14ac:dyDescent="0.2"/>
    <row r="1028" s="21" customFormat="1" ht="11.25" x14ac:dyDescent="0.2"/>
    <row r="1029" s="21" customFormat="1" ht="11.25" x14ac:dyDescent="0.2"/>
    <row r="1030" s="21" customFormat="1" ht="11.25" x14ac:dyDescent="0.2"/>
    <row r="1031" s="21" customFormat="1" ht="11.25" x14ac:dyDescent="0.2"/>
    <row r="1032" s="21" customFormat="1" ht="11.25" x14ac:dyDescent="0.2"/>
    <row r="1033" s="21" customFormat="1" ht="11.25" x14ac:dyDescent="0.2"/>
    <row r="1034" s="21" customFormat="1" ht="11.25" x14ac:dyDescent="0.2"/>
    <row r="1035" s="21" customFormat="1" ht="11.25" x14ac:dyDescent="0.2"/>
    <row r="1036" s="21" customFormat="1" ht="11.25" x14ac:dyDescent="0.2"/>
    <row r="1037" s="21" customFormat="1" ht="11.25" x14ac:dyDescent="0.2"/>
    <row r="1038" s="21" customFormat="1" ht="11.25" x14ac:dyDescent="0.2"/>
    <row r="1039" s="21" customFormat="1" ht="11.25" x14ac:dyDescent="0.2"/>
    <row r="1040" s="21" customFormat="1" ht="11.25" x14ac:dyDescent="0.2"/>
    <row r="1041" s="21" customFormat="1" ht="11.25" x14ac:dyDescent="0.2"/>
    <row r="1042" s="21" customFormat="1" ht="11.25" x14ac:dyDescent="0.2"/>
    <row r="1043" s="21" customFormat="1" ht="11.25" x14ac:dyDescent="0.2"/>
    <row r="1044" s="21" customFormat="1" ht="11.25" x14ac:dyDescent="0.2"/>
    <row r="1045" s="21" customFormat="1" ht="11.25" x14ac:dyDescent="0.2"/>
    <row r="1046" s="21" customFormat="1" ht="11.25" x14ac:dyDescent="0.2"/>
    <row r="1047" s="21" customFormat="1" ht="11.25" x14ac:dyDescent="0.2"/>
    <row r="1048" s="21" customFormat="1" ht="11.25" x14ac:dyDescent="0.2"/>
    <row r="1049" s="21" customFormat="1" ht="11.25" x14ac:dyDescent="0.2"/>
    <row r="1050" s="21" customFormat="1" ht="11.25" x14ac:dyDescent="0.2"/>
    <row r="1051" s="21" customFormat="1" ht="11.25" x14ac:dyDescent="0.2"/>
    <row r="1052" s="21" customFormat="1" ht="11.25" x14ac:dyDescent="0.2"/>
    <row r="1053" s="21" customFormat="1" ht="11.25" x14ac:dyDescent="0.2"/>
    <row r="1054" s="21" customFormat="1" ht="11.25" x14ac:dyDescent="0.2"/>
    <row r="1055" s="21" customFormat="1" ht="11.25" x14ac:dyDescent="0.2"/>
    <row r="1056" s="21" customFormat="1" ht="11.25" x14ac:dyDescent="0.2"/>
    <row r="1057" s="21" customFormat="1" ht="11.25" x14ac:dyDescent="0.2"/>
    <row r="1058" s="21" customFormat="1" ht="11.25" x14ac:dyDescent="0.2"/>
    <row r="1059" s="21" customFormat="1" ht="11.25" x14ac:dyDescent="0.2"/>
    <row r="1060" s="21" customFormat="1" ht="11.25" x14ac:dyDescent="0.2"/>
    <row r="1061" s="21" customFormat="1" ht="11.25" x14ac:dyDescent="0.2"/>
    <row r="1062" s="21" customFormat="1" ht="11.25" x14ac:dyDescent="0.2"/>
    <row r="1063" s="21" customFormat="1" ht="11.25" x14ac:dyDescent="0.2"/>
    <row r="1064" s="21" customFormat="1" ht="11.25" x14ac:dyDescent="0.2"/>
    <row r="1065" s="21" customFormat="1" ht="11.25" x14ac:dyDescent="0.2"/>
    <row r="1066" s="21" customFormat="1" ht="11.25" x14ac:dyDescent="0.2"/>
    <row r="1067" s="21" customFormat="1" ht="11.25" x14ac:dyDescent="0.2"/>
    <row r="1068" s="21" customFormat="1" ht="11.25" x14ac:dyDescent="0.2"/>
    <row r="1069" s="21" customFormat="1" ht="11.25" x14ac:dyDescent="0.2"/>
    <row r="1070" s="21" customFormat="1" ht="11.25" x14ac:dyDescent="0.2"/>
    <row r="1071" s="21" customFormat="1" ht="11.25" x14ac:dyDescent="0.2"/>
    <row r="1072" s="21" customFormat="1" ht="11.25" x14ac:dyDescent="0.2"/>
    <row r="1073" s="21" customFormat="1" ht="11.25" x14ac:dyDescent="0.2"/>
    <row r="1074" s="21" customFormat="1" ht="11.25" x14ac:dyDescent="0.2"/>
    <row r="1075" s="21" customFormat="1" ht="11.25" x14ac:dyDescent="0.2"/>
    <row r="1076" s="21" customFormat="1" ht="11.25" x14ac:dyDescent="0.2"/>
    <row r="1077" s="21" customFormat="1" ht="11.25" x14ac:dyDescent="0.2"/>
    <row r="1078" s="21" customFormat="1" ht="11.25" x14ac:dyDescent="0.2"/>
    <row r="1079" s="21" customFormat="1" ht="11.25" x14ac:dyDescent="0.2"/>
    <row r="1080" s="21" customFormat="1" ht="11.25" x14ac:dyDescent="0.2"/>
    <row r="1081" s="21" customFormat="1" ht="11.25" x14ac:dyDescent="0.2"/>
    <row r="1082" s="21" customFormat="1" ht="11.25" x14ac:dyDescent="0.2"/>
    <row r="1083" s="21" customFormat="1" ht="11.25" x14ac:dyDescent="0.2"/>
    <row r="1084" s="21" customFormat="1" ht="11.25" x14ac:dyDescent="0.2"/>
    <row r="1085" s="21" customFormat="1" ht="11.25" x14ac:dyDescent="0.2"/>
    <row r="1086" s="21" customFormat="1" ht="11.25" x14ac:dyDescent="0.2"/>
    <row r="1087" s="21" customFormat="1" ht="11.25" x14ac:dyDescent="0.2"/>
    <row r="1088" s="21" customFormat="1" ht="11.25" x14ac:dyDescent="0.2"/>
    <row r="1089" s="21" customFormat="1" ht="11.25" x14ac:dyDescent="0.2"/>
    <row r="1090" s="21" customFormat="1" ht="11.25" x14ac:dyDescent="0.2"/>
    <row r="1091" s="21" customFormat="1" ht="11.25" x14ac:dyDescent="0.2"/>
    <row r="1092" s="21" customFormat="1" ht="11.25" x14ac:dyDescent="0.2"/>
    <row r="1093" s="21" customFormat="1" ht="11.25" x14ac:dyDescent="0.2"/>
    <row r="1094" s="21" customFormat="1" ht="11.25" x14ac:dyDescent="0.2"/>
    <row r="1095" s="21" customFormat="1" ht="11.25" x14ac:dyDescent="0.2"/>
    <row r="1096" s="21" customFormat="1" ht="11.25" x14ac:dyDescent="0.2"/>
    <row r="1097" s="21" customFormat="1" ht="11.25" x14ac:dyDescent="0.2"/>
    <row r="1098" s="21" customFormat="1" ht="11.25" x14ac:dyDescent="0.2"/>
    <row r="1099" s="21" customFormat="1" ht="11.25" x14ac:dyDescent="0.2"/>
    <row r="1100" s="21" customFormat="1" ht="11.25" x14ac:dyDescent="0.2"/>
    <row r="1101" s="21" customFormat="1" ht="11.25" x14ac:dyDescent="0.2"/>
    <row r="1102" s="21" customFormat="1" ht="11.25" x14ac:dyDescent="0.2"/>
    <row r="1103" s="21" customFormat="1" ht="11.25" x14ac:dyDescent="0.2"/>
    <row r="1104" s="21" customFormat="1" ht="11.25" x14ac:dyDescent="0.2"/>
    <row r="1105" s="21" customFormat="1" ht="11.25" x14ac:dyDescent="0.2"/>
    <row r="1106" s="21" customFormat="1" ht="11.25" x14ac:dyDescent="0.2"/>
    <row r="1107" s="21" customFormat="1" ht="11.25" x14ac:dyDescent="0.2"/>
    <row r="1108" s="21" customFormat="1" ht="11.25" x14ac:dyDescent="0.2"/>
    <row r="1109" s="21" customFormat="1" ht="11.25" x14ac:dyDescent="0.2"/>
    <row r="1110" s="21" customFormat="1" ht="11.25" x14ac:dyDescent="0.2"/>
    <row r="1111" s="21" customFormat="1" ht="11.25" x14ac:dyDescent="0.2"/>
    <row r="1112" s="21" customFormat="1" ht="11.25" x14ac:dyDescent="0.2"/>
    <row r="1113" s="21" customFormat="1" ht="11.25" x14ac:dyDescent="0.2"/>
    <row r="1114" s="21" customFormat="1" ht="11.25" x14ac:dyDescent="0.2"/>
    <row r="1115" s="21" customFormat="1" ht="11.25" x14ac:dyDescent="0.2"/>
    <row r="1116" s="21" customFormat="1" ht="11.25" x14ac:dyDescent="0.2"/>
    <row r="1117" s="21" customFormat="1" ht="11.25" x14ac:dyDescent="0.2"/>
    <row r="1118" s="21" customFormat="1" ht="11.25" x14ac:dyDescent="0.2"/>
    <row r="1119" s="21" customFormat="1" ht="11.25" x14ac:dyDescent="0.2"/>
    <row r="1120" s="21" customFormat="1" ht="11.25" x14ac:dyDescent="0.2"/>
    <row r="1121" s="21" customFormat="1" ht="11.25" x14ac:dyDescent="0.2"/>
    <row r="1122" s="21" customFormat="1" ht="11.25" x14ac:dyDescent="0.2"/>
    <row r="1123" s="21" customFormat="1" ht="11.25" x14ac:dyDescent="0.2"/>
    <row r="1124" s="21" customFormat="1" ht="11.25" x14ac:dyDescent="0.2"/>
    <row r="1125" s="21" customFormat="1" ht="11.25" x14ac:dyDescent="0.2"/>
    <row r="1126" s="21" customFormat="1" ht="11.25" x14ac:dyDescent="0.2"/>
    <row r="1127" s="21" customFormat="1" ht="11.25" x14ac:dyDescent="0.2"/>
    <row r="1128" s="21" customFormat="1" ht="11.25" x14ac:dyDescent="0.2"/>
    <row r="1129" s="21" customFormat="1" ht="11.25" x14ac:dyDescent="0.2"/>
    <row r="1130" s="21" customFormat="1" ht="11.25" x14ac:dyDescent="0.2"/>
    <row r="1131" s="21" customFormat="1" ht="11.25" x14ac:dyDescent="0.2"/>
    <row r="1132" s="21" customFormat="1" ht="11.25" x14ac:dyDescent="0.2"/>
    <row r="1133" s="21" customFormat="1" ht="11.25" x14ac:dyDescent="0.2"/>
    <row r="1134" s="21" customFormat="1" ht="11.25" x14ac:dyDescent="0.2"/>
    <row r="1135" s="21" customFormat="1" ht="11.25" x14ac:dyDescent="0.2"/>
    <row r="1136" s="21" customFormat="1" ht="11.25" x14ac:dyDescent="0.2"/>
    <row r="1137" s="21" customFormat="1" ht="11.25" x14ac:dyDescent="0.2"/>
    <row r="1138" s="21" customFormat="1" ht="11.25" x14ac:dyDescent="0.2"/>
    <row r="1139" s="21" customFormat="1" ht="11.25" x14ac:dyDescent="0.2"/>
    <row r="1140" s="21" customFormat="1" ht="11.25" x14ac:dyDescent="0.2"/>
    <row r="1141" s="21" customFormat="1" ht="11.25" x14ac:dyDescent="0.2"/>
    <row r="1142" s="21" customFormat="1" ht="11.25" x14ac:dyDescent="0.2"/>
    <row r="1143" s="21" customFormat="1" ht="11.25" x14ac:dyDescent="0.2"/>
    <row r="1144" s="21" customFormat="1" ht="11.25" x14ac:dyDescent="0.2"/>
    <row r="1145" s="21" customFormat="1" ht="11.25" x14ac:dyDescent="0.2"/>
    <row r="1146" s="21" customFormat="1" ht="11.25" x14ac:dyDescent="0.2"/>
    <row r="1147" s="21" customFormat="1" ht="11.25" x14ac:dyDescent="0.2"/>
    <row r="1148" s="21" customFormat="1" ht="11.25" x14ac:dyDescent="0.2"/>
    <row r="1149" s="21" customFormat="1" ht="11.25" x14ac:dyDescent="0.2"/>
    <row r="1150" s="21" customFormat="1" ht="11.25" x14ac:dyDescent="0.2"/>
    <row r="1151" s="21" customFormat="1" ht="11.25" x14ac:dyDescent="0.2"/>
    <row r="1152" s="21" customFormat="1" ht="11.25" x14ac:dyDescent="0.2"/>
    <row r="1153" s="21" customFormat="1" ht="11.25" x14ac:dyDescent="0.2"/>
    <row r="1154" s="21" customFormat="1" ht="11.25" x14ac:dyDescent="0.2"/>
    <row r="1155" s="21" customFormat="1" ht="11.25" x14ac:dyDescent="0.2"/>
    <row r="1156" s="21" customFormat="1" ht="11.25" x14ac:dyDescent="0.2"/>
    <row r="1157" s="21" customFormat="1" ht="11.25" x14ac:dyDescent="0.2"/>
    <row r="1158" s="21" customFormat="1" ht="11.25" x14ac:dyDescent="0.2"/>
    <row r="1159" s="21" customFormat="1" ht="11.25" x14ac:dyDescent="0.2"/>
    <row r="1160" s="21" customFormat="1" ht="11.25" x14ac:dyDescent="0.2"/>
    <row r="1161" s="21" customFormat="1" ht="11.25" x14ac:dyDescent="0.2"/>
    <row r="1162" s="21" customFormat="1" ht="11.25" x14ac:dyDescent="0.2"/>
    <row r="1163" s="21" customFormat="1" ht="11.25" x14ac:dyDescent="0.2"/>
    <row r="1164" s="21" customFormat="1" ht="11.25" x14ac:dyDescent="0.2"/>
    <row r="1165" s="21" customFormat="1" ht="11.25" x14ac:dyDescent="0.2"/>
    <row r="1166" s="21" customFormat="1" ht="11.25" x14ac:dyDescent="0.2"/>
    <row r="1167" s="21" customFormat="1" ht="11.25" x14ac:dyDescent="0.2"/>
    <row r="1168" s="21" customFormat="1" ht="11.25" x14ac:dyDescent="0.2"/>
    <row r="1169" s="21" customFormat="1" ht="11.25" x14ac:dyDescent="0.2"/>
    <row r="1170" s="21" customFormat="1" ht="11.25" x14ac:dyDescent="0.2"/>
    <row r="1171" s="21" customFormat="1" ht="11.25" x14ac:dyDescent="0.2"/>
    <row r="1172" s="21" customFormat="1" ht="11.25" x14ac:dyDescent="0.2"/>
    <row r="1173" s="21" customFormat="1" ht="11.25" x14ac:dyDescent="0.2"/>
    <row r="1174" s="21" customFormat="1" ht="11.25" x14ac:dyDescent="0.2"/>
    <row r="1175" s="21" customFormat="1" ht="11.25" x14ac:dyDescent="0.2"/>
    <row r="1176" s="21" customFormat="1" ht="11.25" x14ac:dyDescent="0.2"/>
    <row r="1177" s="21" customFormat="1" ht="11.25" x14ac:dyDescent="0.2"/>
    <row r="1178" s="21" customFormat="1" ht="11.25" x14ac:dyDescent="0.2"/>
    <row r="1179" s="21" customFormat="1" ht="11.25" x14ac:dyDescent="0.2"/>
    <row r="1180" s="21" customFormat="1" ht="11.25" x14ac:dyDescent="0.2"/>
    <row r="1181" s="21" customFormat="1" ht="11.25" x14ac:dyDescent="0.2"/>
    <row r="1182" s="21" customFormat="1" ht="11.25" x14ac:dyDescent="0.2"/>
    <row r="1183" s="21" customFormat="1" ht="11.25" x14ac:dyDescent="0.2"/>
    <row r="1184" s="21" customFormat="1" ht="11.25" x14ac:dyDescent="0.2"/>
    <row r="1185" s="21" customFormat="1" ht="11.25" x14ac:dyDescent="0.2"/>
    <row r="1186" s="21" customFormat="1" ht="11.25" x14ac:dyDescent="0.2"/>
    <row r="1187" s="21" customFormat="1" ht="11.25" x14ac:dyDescent="0.2"/>
    <row r="1188" s="21" customFormat="1" ht="11.25" x14ac:dyDescent="0.2"/>
    <row r="1189" s="21" customFormat="1" ht="11.25" x14ac:dyDescent="0.2"/>
    <row r="1190" s="21" customFormat="1" ht="11.25" x14ac:dyDescent="0.2"/>
    <row r="1191" s="21" customFormat="1" ht="11.25" x14ac:dyDescent="0.2"/>
    <row r="1192" s="21" customFormat="1" ht="11.25" x14ac:dyDescent="0.2"/>
    <row r="1193" s="21" customFormat="1" ht="11.25" x14ac:dyDescent="0.2"/>
    <row r="1194" s="21" customFormat="1" ht="11.25" x14ac:dyDescent="0.2"/>
    <row r="1195" s="21" customFormat="1" ht="11.25" x14ac:dyDescent="0.2"/>
    <row r="1196" s="21" customFormat="1" ht="11.25" x14ac:dyDescent="0.2"/>
    <row r="1197" s="21" customFormat="1" ht="11.25" x14ac:dyDescent="0.2"/>
    <row r="1198" s="21" customFormat="1" ht="11.25" x14ac:dyDescent="0.2"/>
    <row r="1199" s="21" customFormat="1" ht="11.25" x14ac:dyDescent="0.2"/>
    <row r="1200" s="21" customFormat="1" ht="11.25" x14ac:dyDescent="0.2"/>
    <row r="1201" s="21" customFormat="1" ht="11.25" x14ac:dyDescent="0.2"/>
    <row r="1202" s="21" customFormat="1" ht="11.25" x14ac:dyDescent="0.2"/>
    <row r="1203" s="21" customFormat="1" ht="11.25" x14ac:dyDescent="0.2"/>
    <row r="1204" s="21" customFormat="1" ht="11.25" x14ac:dyDescent="0.2"/>
    <row r="1205" s="21" customFormat="1" ht="11.25" x14ac:dyDescent="0.2"/>
    <row r="1206" s="21" customFormat="1" ht="11.25" x14ac:dyDescent="0.2"/>
    <row r="1207" s="21" customFormat="1" ht="11.25" x14ac:dyDescent="0.2"/>
    <row r="1208" s="21" customFormat="1" ht="11.25" x14ac:dyDescent="0.2"/>
    <row r="1209" s="21" customFormat="1" ht="11.25" x14ac:dyDescent="0.2"/>
    <row r="1210" s="21" customFormat="1" ht="11.25" x14ac:dyDescent="0.2"/>
    <row r="1211" s="21" customFormat="1" ht="11.25" x14ac:dyDescent="0.2"/>
    <row r="1212" s="21" customFormat="1" ht="11.25" x14ac:dyDescent="0.2"/>
    <row r="1213" s="21" customFormat="1" ht="11.25" x14ac:dyDescent="0.2"/>
    <row r="1214" s="21" customFormat="1" ht="11.25" x14ac:dyDescent="0.2"/>
    <row r="1215" s="21" customFormat="1" ht="11.25" x14ac:dyDescent="0.2"/>
    <row r="1216" s="21" customFormat="1" ht="11.25" x14ac:dyDescent="0.2"/>
    <row r="1217" s="21" customFormat="1" ht="11.25" x14ac:dyDescent="0.2"/>
    <row r="1218" s="21" customFormat="1" ht="11.25" x14ac:dyDescent="0.2"/>
    <row r="1219" s="21" customFormat="1" ht="11.25" x14ac:dyDescent="0.2"/>
    <row r="1220" s="21" customFormat="1" ht="11.25" x14ac:dyDescent="0.2"/>
    <row r="1221" s="21" customFormat="1" ht="11.25" x14ac:dyDescent="0.2"/>
    <row r="1222" s="21" customFormat="1" ht="11.25" x14ac:dyDescent="0.2"/>
    <row r="1223" s="21" customFormat="1" ht="11.25" x14ac:dyDescent="0.2"/>
    <row r="1224" s="21" customFormat="1" ht="11.25" x14ac:dyDescent="0.2"/>
    <row r="1225" s="21" customFormat="1" ht="11.25" x14ac:dyDescent="0.2"/>
    <row r="1226" s="21" customFormat="1" ht="11.25" x14ac:dyDescent="0.2"/>
    <row r="1227" s="21" customFormat="1" ht="11.25" x14ac:dyDescent="0.2"/>
    <row r="1228" s="21" customFormat="1" ht="11.25" x14ac:dyDescent="0.2"/>
    <row r="1229" s="21" customFormat="1" ht="11.25" x14ac:dyDescent="0.2"/>
    <row r="1230" s="21" customFormat="1" ht="11.25" x14ac:dyDescent="0.2"/>
    <row r="1231" s="21" customFormat="1" ht="11.25" x14ac:dyDescent="0.2"/>
    <row r="1232" s="21" customFormat="1" ht="11.25" x14ac:dyDescent="0.2"/>
    <row r="1233" s="21" customFormat="1" ht="11.25" x14ac:dyDescent="0.2"/>
    <row r="1234" s="21" customFormat="1" ht="11.25" x14ac:dyDescent="0.2"/>
    <row r="1235" s="21" customFormat="1" ht="11.25" x14ac:dyDescent="0.2"/>
    <row r="1236" s="21" customFormat="1" ht="11.25" x14ac:dyDescent="0.2"/>
    <row r="1237" s="21" customFormat="1" ht="11.25" x14ac:dyDescent="0.2"/>
    <row r="1238" s="21" customFormat="1" ht="11.25" x14ac:dyDescent="0.2"/>
    <row r="1239" s="21" customFormat="1" ht="11.25" x14ac:dyDescent="0.2"/>
    <row r="1240" s="21" customFormat="1" ht="11.25" x14ac:dyDescent="0.2"/>
    <row r="1241" s="21" customFormat="1" ht="11.25" x14ac:dyDescent="0.2"/>
    <row r="1242" s="21" customFormat="1" ht="11.25" x14ac:dyDescent="0.2"/>
    <row r="1243" s="21" customFormat="1" ht="11.25" x14ac:dyDescent="0.2"/>
    <row r="1244" s="21" customFormat="1" ht="11.25" x14ac:dyDescent="0.2"/>
    <row r="1245" s="21" customFormat="1" ht="11.25" x14ac:dyDescent="0.2"/>
    <row r="1246" s="21" customFormat="1" ht="11.25" x14ac:dyDescent="0.2"/>
    <row r="1247" s="21" customFormat="1" ht="11.25" x14ac:dyDescent="0.2"/>
    <row r="1248" s="21" customFormat="1" ht="11.25" x14ac:dyDescent="0.2"/>
    <row r="1249" s="21" customFormat="1" ht="11.25" x14ac:dyDescent="0.2"/>
    <row r="1250" s="21" customFormat="1" ht="11.25" x14ac:dyDescent="0.2"/>
    <row r="1251" s="21" customFormat="1" ht="11.25" x14ac:dyDescent="0.2"/>
    <row r="1252" s="21" customFormat="1" ht="11.25" x14ac:dyDescent="0.2"/>
    <row r="1253" s="21" customFormat="1" ht="11.25" x14ac:dyDescent="0.2"/>
    <row r="1254" s="21" customFormat="1" ht="11.25" x14ac:dyDescent="0.2"/>
    <row r="1255" s="21" customFormat="1" ht="11.25" x14ac:dyDescent="0.2"/>
    <row r="1256" s="21" customFormat="1" ht="11.25" x14ac:dyDescent="0.2"/>
    <row r="1257" s="21" customFormat="1" ht="11.25" x14ac:dyDescent="0.2"/>
    <row r="1258" s="21" customFormat="1" ht="11.25" x14ac:dyDescent="0.2"/>
    <row r="1259" s="21" customFormat="1" ht="11.25" x14ac:dyDescent="0.2"/>
    <row r="1260" s="21" customFormat="1" ht="11.25" x14ac:dyDescent="0.2"/>
    <row r="1261" s="21" customFormat="1" ht="11.25" x14ac:dyDescent="0.2"/>
    <row r="1262" s="21" customFormat="1" ht="11.25" x14ac:dyDescent="0.2"/>
    <row r="1263" s="21" customFormat="1" ht="11.25" x14ac:dyDescent="0.2"/>
    <row r="1264" s="21" customFormat="1" ht="11.25" x14ac:dyDescent="0.2"/>
    <row r="1265" s="21" customFormat="1" ht="11.25" x14ac:dyDescent="0.2"/>
    <row r="1266" s="21" customFormat="1" ht="11.25" x14ac:dyDescent="0.2"/>
    <row r="1267" s="21" customFormat="1" ht="11.25" x14ac:dyDescent="0.2"/>
    <row r="1268" s="21" customFormat="1" ht="11.25" x14ac:dyDescent="0.2"/>
    <row r="1269" s="21" customFormat="1" ht="11.25" x14ac:dyDescent="0.2"/>
    <row r="1270" s="21" customFormat="1" ht="11.25" x14ac:dyDescent="0.2"/>
    <row r="1271" s="21" customFormat="1" ht="11.25" x14ac:dyDescent="0.2"/>
    <row r="1272" s="21" customFormat="1" ht="11.25" x14ac:dyDescent="0.2"/>
    <row r="1273" s="21" customFormat="1" ht="11.25" x14ac:dyDescent="0.2"/>
    <row r="1274" s="21" customFormat="1" ht="11.25" x14ac:dyDescent="0.2"/>
    <row r="1275" s="21" customFormat="1" ht="11.25" x14ac:dyDescent="0.2"/>
    <row r="1276" s="21" customFormat="1" ht="11.25" x14ac:dyDescent="0.2"/>
    <row r="1277" s="21" customFormat="1" ht="11.25" x14ac:dyDescent="0.2"/>
    <row r="1278" s="21" customFormat="1" ht="11.25" x14ac:dyDescent="0.2"/>
    <row r="1279" s="21" customFormat="1" ht="11.25" x14ac:dyDescent="0.2"/>
    <row r="1280" s="21" customFormat="1" ht="11.25" x14ac:dyDescent="0.2"/>
    <row r="1281" s="21" customFormat="1" ht="11.25" x14ac:dyDescent="0.2"/>
    <row r="1282" s="21" customFormat="1" ht="11.25" x14ac:dyDescent="0.2"/>
    <row r="1283" s="21" customFormat="1" ht="11.25" x14ac:dyDescent="0.2"/>
    <row r="1284" s="21" customFormat="1" ht="11.25" x14ac:dyDescent="0.2"/>
    <row r="1285" s="21" customFormat="1" ht="11.25" x14ac:dyDescent="0.2"/>
    <row r="1286" s="21" customFormat="1" ht="11.25" x14ac:dyDescent="0.2"/>
    <row r="1287" s="21" customFormat="1" ht="11.25" x14ac:dyDescent="0.2"/>
    <row r="1288" s="21" customFormat="1" ht="11.25" x14ac:dyDescent="0.2"/>
    <row r="1289" s="21" customFormat="1" ht="11.25" x14ac:dyDescent="0.2"/>
    <row r="1290" s="21" customFormat="1" ht="11.25" x14ac:dyDescent="0.2"/>
    <row r="1291" s="21" customFormat="1" ht="11.25" x14ac:dyDescent="0.2"/>
    <row r="1292" s="21" customFormat="1" ht="11.25" x14ac:dyDescent="0.2"/>
    <row r="1293" s="21" customFormat="1" ht="11.25" x14ac:dyDescent="0.2"/>
    <row r="1294" s="21" customFormat="1" ht="11.25" x14ac:dyDescent="0.2"/>
    <row r="1295" s="21" customFormat="1" ht="11.25" x14ac:dyDescent="0.2"/>
    <row r="1296" s="21" customFormat="1" ht="11.25" x14ac:dyDescent="0.2"/>
    <row r="1297" s="21" customFormat="1" ht="11.25" x14ac:dyDescent="0.2"/>
    <row r="1298" s="21" customFormat="1" ht="11.25" x14ac:dyDescent="0.2"/>
    <row r="1299" s="21" customFormat="1" ht="11.25" x14ac:dyDescent="0.2"/>
    <row r="1300" s="21" customFormat="1" ht="11.25" x14ac:dyDescent="0.2"/>
    <row r="1301" s="21" customFormat="1" ht="11.25" x14ac:dyDescent="0.2"/>
    <row r="1302" s="21" customFormat="1" ht="11.25" x14ac:dyDescent="0.2"/>
    <row r="1303" s="21" customFormat="1" ht="11.25" x14ac:dyDescent="0.2"/>
    <row r="1304" s="21" customFormat="1" ht="11.25" x14ac:dyDescent="0.2"/>
    <row r="1305" s="21" customFormat="1" ht="11.25" x14ac:dyDescent="0.2"/>
    <row r="1306" s="21" customFormat="1" ht="11.25" x14ac:dyDescent="0.2"/>
    <row r="1307" s="21" customFormat="1" ht="11.25" x14ac:dyDescent="0.2"/>
    <row r="1308" s="21" customFormat="1" ht="11.25" x14ac:dyDescent="0.2"/>
    <row r="1309" s="21" customFormat="1" ht="11.25" x14ac:dyDescent="0.2"/>
    <row r="1310" s="21" customFormat="1" ht="11.25" x14ac:dyDescent="0.2"/>
    <row r="1311" s="21" customFormat="1" ht="11.25" x14ac:dyDescent="0.2"/>
    <row r="1312" s="21" customFormat="1" ht="11.25" x14ac:dyDescent="0.2"/>
    <row r="1313" s="21" customFormat="1" ht="11.25" x14ac:dyDescent="0.2"/>
    <row r="1314" s="21" customFormat="1" ht="11.25" x14ac:dyDescent="0.2"/>
    <row r="1315" s="21" customFormat="1" ht="11.25" x14ac:dyDescent="0.2"/>
    <row r="1316" s="21" customFormat="1" ht="11.25" x14ac:dyDescent="0.2"/>
    <row r="1317" s="21" customFormat="1" ht="11.25" x14ac:dyDescent="0.2"/>
    <row r="1318" s="21" customFormat="1" ht="11.25" x14ac:dyDescent="0.2"/>
    <row r="1319" s="21" customFormat="1" ht="11.25" x14ac:dyDescent="0.2"/>
    <row r="1320" s="21" customFormat="1" ht="11.25" x14ac:dyDescent="0.2"/>
    <row r="1321" s="21" customFormat="1" ht="11.25" x14ac:dyDescent="0.2"/>
    <row r="1322" s="21" customFormat="1" ht="11.25" x14ac:dyDescent="0.2"/>
    <row r="1323" s="21" customFormat="1" ht="11.25" x14ac:dyDescent="0.2"/>
    <row r="1324" s="21" customFormat="1" ht="11.25" x14ac:dyDescent="0.2"/>
    <row r="1325" s="21" customFormat="1" ht="11.25" x14ac:dyDescent="0.2"/>
    <row r="1326" s="21" customFormat="1" ht="11.25" x14ac:dyDescent="0.2"/>
    <row r="1327" s="21" customFormat="1" ht="11.25" x14ac:dyDescent="0.2"/>
    <row r="1328" s="21" customFormat="1" ht="11.25" x14ac:dyDescent="0.2"/>
    <row r="1329" s="21" customFormat="1" ht="11.25" x14ac:dyDescent="0.2"/>
    <row r="1330" s="21" customFormat="1" ht="11.25" x14ac:dyDescent="0.2"/>
    <row r="1331" s="21" customFormat="1" ht="11.25" x14ac:dyDescent="0.2"/>
    <row r="1332" s="21" customFormat="1" ht="11.25" x14ac:dyDescent="0.2"/>
    <row r="1333" s="21" customFormat="1" ht="11.25" x14ac:dyDescent="0.2"/>
    <row r="1334" s="21" customFormat="1" ht="11.25" x14ac:dyDescent="0.2"/>
    <row r="1335" s="21" customFormat="1" ht="11.25" x14ac:dyDescent="0.2"/>
    <row r="1336" s="21" customFormat="1" ht="11.25" x14ac:dyDescent="0.2"/>
    <row r="1337" s="21" customFormat="1" ht="11.25" x14ac:dyDescent="0.2"/>
    <row r="1338" s="21" customFormat="1" ht="11.25" x14ac:dyDescent="0.2"/>
    <row r="1339" s="21" customFormat="1" ht="11.25" x14ac:dyDescent="0.2"/>
    <row r="1340" s="21" customFormat="1" ht="11.25" x14ac:dyDescent="0.2"/>
    <row r="1341" s="21" customFormat="1" ht="11.25" x14ac:dyDescent="0.2"/>
    <row r="1342" s="21" customFormat="1" ht="11.25" x14ac:dyDescent="0.2"/>
    <row r="1343" s="21" customFormat="1" ht="11.25" x14ac:dyDescent="0.2"/>
    <row r="1344" s="21" customFormat="1" ht="11.25" x14ac:dyDescent="0.2"/>
    <row r="1345" s="21" customFormat="1" ht="11.25" x14ac:dyDescent="0.2"/>
    <row r="1346" s="21" customFormat="1" ht="11.25" x14ac:dyDescent="0.2"/>
    <row r="1347" s="21" customFormat="1" ht="11.25" x14ac:dyDescent="0.2"/>
    <row r="1348" s="21" customFormat="1" ht="11.25" x14ac:dyDescent="0.2"/>
    <row r="1349" s="21" customFormat="1" ht="11.25" x14ac:dyDescent="0.2"/>
    <row r="1350" s="21" customFormat="1" ht="11.25" x14ac:dyDescent="0.2"/>
    <row r="1351" s="21" customFormat="1" ht="11.25" x14ac:dyDescent="0.2"/>
    <row r="1352" s="21" customFormat="1" ht="11.25" x14ac:dyDescent="0.2"/>
    <row r="1353" s="21" customFormat="1" ht="11.25" x14ac:dyDescent="0.2"/>
    <row r="1354" s="21" customFormat="1" ht="11.25" x14ac:dyDescent="0.2"/>
    <row r="1355" s="21" customFormat="1" ht="11.25" x14ac:dyDescent="0.2"/>
    <row r="1356" s="21" customFormat="1" ht="11.25" x14ac:dyDescent="0.2"/>
    <row r="1357" s="21" customFormat="1" ht="11.25" x14ac:dyDescent="0.2"/>
    <row r="1358" s="21" customFormat="1" ht="11.25" x14ac:dyDescent="0.2"/>
    <row r="1359" s="21" customFormat="1" ht="11.25" x14ac:dyDescent="0.2"/>
    <row r="1360" s="21" customFormat="1" ht="11.25" x14ac:dyDescent="0.2"/>
    <row r="1361" s="21" customFormat="1" ht="11.25" x14ac:dyDescent="0.2"/>
    <row r="1362" s="21" customFormat="1" ht="11.25" x14ac:dyDescent="0.2"/>
    <row r="1363" s="21" customFormat="1" ht="11.25" x14ac:dyDescent="0.2"/>
    <row r="1364" s="21" customFormat="1" ht="11.25" x14ac:dyDescent="0.2"/>
    <row r="1365" s="21" customFormat="1" ht="11.25" x14ac:dyDescent="0.2"/>
    <row r="1366" s="21" customFormat="1" ht="11.25" x14ac:dyDescent="0.2"/>
    <row r="1367" s="21" customFormat="1" ht="11.25" x14ac:dyDescent="0.2"/>
    <row r="1368" s="21" customFormat="1" ht="11.25" x14ac:dyDescent="0.2"/>
    <row r="1369" s="21" customFormat="1" ht="11.25" x14ac:dyDescent="0.2"/>
    <row r="1370" s="21" customFormat="1" ht="11.25" x14ac:dyDescent="0.2"/>
    <row r="1371" s="21" customFormat="1" ht="11.25" x14ac:dyDescent="0.2"/>
    <row r="1372" s="21" customFormat="1" ht="11.25" x14ac:dyDescent="0.2"/>
    <row r="1373" s="21" customFormat="1" ht="11.25" x14ac:dyDescent="0.2"/>
    <row r="1374" s="21" customFormat="1" ht="11.25" x14ac:dyDescent="0.2"/>
    <row r="1375" s="21" customFormat="1" ht="11.25" x14ac:dyDescent="0.2"/>
    <row r="1376" s="21" customFormat="1" ht="11.25" x14ac:dyDescent="0.2"/>
    <row r="1377" s="21" customFormat="1" ht="11.25" x14ac:dyDescent="0.2"/>
    <row r="1378" s="21" customFormat="1" ht="11.25" x14ac:dyDescent="0.2"/>
    <row r="1379" s="21" customFormat="1" ht="11.25" x14ac:dyDescent="0.2"/>
    <row r="1380" s="21" customFormat="1" ht="11.25" x14ac:dyDescent="0.2"/>
    <row r="1381" s="21" customFormat="1" ht="11.25" x14ac:dyDescent="0.2"/>
    <row r="1382" s="21" customFormat="1" ht="11.25" x14ac:dyDescent="0.2"/>
    <row r="1383" s="21" customFormat="1" ht="11.25" x14ac:dyDescent="0.2"/>
    <row r="1384" s="21" customFormat="1" ht="11.25" x14ac:dyDescent="0.2"/>
    <row r="1385" s="21" customFormat="1" ht="11.25" x14ac:dyDescent="0.2"/>
    <row r="1386" s="21" customFormat="1" ht="11.25" x14ac:dyDescent="0.2"/>
    <row r="1387" s="21" customFormat="1" ht="11.25" x14ac:dyDescent="0.2"/>
    <row r="1388" s="21" customFormat="1" ht="11.25" x14ac:dyDescent="0.2"/>
    <row r="1389" s="21" customFormat="1" ht="11.25" x14ac:dyDescent="0.2"/>
    <row r="1390" s="21" customFormat="1" ht="11.25" x14ac:dyDescent="0.2"/>
    <row r="1391" s="21" customFormat="1" ht="11.25" x14ac:dyDescent="0.2"/>
    <row r="1392" s="21" customFormat="1" ht="11.25" x14ac:dyDescent="0.2"/>
    <row r="1393" s="21" customFormat="1" ht="11.25" x14ac:dyDescent="0.2"/>
    <row r="1394" s="21" customFormat="1" ht="11.25" x14ac:dyDescent="0.2"/>
    <row r="1395" s="21" customFormat="1" ht="11.25" x14ac:dyDescent="0.2"/>
    <row r="1396" s="21" customFormat="1" ht="11.25" x14ac:dyDescent="0.2"/>
    <row r="1397" s="21" customFormat="1" ht="11.25" x14ac:dyDescent="0.2"/>
    <row r="1398" s="21" customFormat="1" ht="11.25" x14ac:dyDescent="0.2"/>
    <row r="1399" s="21" customFormat="1" ht="11.25" x14ac:dyDescent="0.2"/>
    <row r="1400" s="21" customFormat="1" ht="11.25" x14ac:dyDescent="0.2"/>
    <row r="1401" s="21" customFormat="1" ht="11.25" x14ac:dyDescent="0.2"/>
    <row r="1402" s="21" customFormat="1" ht="11.25" x14ac:dyDescent="0.2"/>
    <row r="1403" s="21" customFormat="1" ht="11.25" x14ac:dyDescent="0.2"/>
    <row r="1404" s="21" customFormat="1" ht="11.25" x14ac:dyDescent="0.2"/>
    <row r="1405" s="21" customFormat="1" ht="11.25" x14ac:dyDescent="0.2"/>
    <row r="1406" s="21" customFormat="1" ht="11.25" x14ac:dyDescent="0.2"/>
    <row r="1407" s="21" customFormat="1" ht="11.25" x14ac:dyDescent="0.2"/>
    <row r="1408" s="21" customFormat="1" ht="11.25" x14ac:dyDescent="0.2"/>
    <row r="1409" s="21" customFormat="1" ht="11.25" x14ac:dyDescent="0.2"/>
    <row r="1410" s="21" customFormat="1" ht="11.25" x14ac:dyDescent="0.2"/>
    <row r="1411" s="21" customFormat="1" ht="11.25" x14ac:dyDescent="0.2"/>
    <row r="1412" s="21" customFormat="1" ht="11.25" x14ac:dyDescent="0.2"/>
    <row r="1413" s="21" customFormat="1" ht="11.25" x14ac:dyDescent="0.2"/>
    <row r="1414" s="21" customFormat="1" ht="11.25" x14ac:dyDescent="0.2"/>
    <row r="1415" s="21" customFormat="1" ht="11.25" x14ac:dyDescent="0.2"/>
    <row r="1416" s="21" customFormat="1" ht="11.25" x14ac:dyDescent="0.2"/>
    <row r="1417" s="21" customFormat="1" ht="11.25" x14ac:dyDescent="0.2"/>
    <row r="1418" s="21" customFormat="1" ht="11.25" x14ac:dyDescent="0.2"/>
    <row r="1419" s="21" customFormat="1" ht="11.25" x14ac:dyDescent="0.2"/>
    <row r="1420" s="21" customFormat="1" ht="11.25" x14ac:dyDescent="0.2"/>
    <row r="1421" s="21" customFormat="1" ht="11.25" x14ac:dyDescent="0.2"/>
    <row r="1422" s="21" customFormat="1" ht="11.25" x14ac:dyDescent="0.2"/>
    <row r="1423" s="21" customFormat="1" ht="11.25" x14ac:dyDescent="0.2"/>
    <row r="1424" s="21" customFormat="1" ht="11.25" x14ac:dyDescent="0.2"/>
    <row r="1425" s="21" customFormat="1" ht="11.25" x14ac:dyDescent="0.2"/>
    <row r="1426" s="21" customFormat="1" ht="11.25" x14ac:dyDescent="0.2"/>
    <row r="1427" s="21" customFormat="1" ht="11.25" x14ac:dyDescent="0.2"/>
    <row r="1428" s="21" customFormat="1" ht="11.25" x14ac:dyDescent="0.2"/>
    <row r="1429" s="21" customFormat="1" ht="11.25" x14ac:dyDescent="0.2"/>
    <row r="1430" s="21" customFormat="1" ht="11.25" x14ac:dyDescent="0.2"/>
    <row r="1431" s="21" customFormat="1" ht="11.25" x14ac:dyDescent="0.2"/>
    <row r="1432" s="21" customFormat="1" ht="11.25" x14ac:dyDescent="0.2"/>
    <row r="1433" s="21" customFormat="1" ht="11.25" x14ac:dyDescent="0.2"/>
    <row r="1434" s="21" customFormat="1" ht="11.25" x14ac:dyDescent="0.2"/>
    <row r="1435" s="21" customFormat="1" ht="11.25" x14ac:dyDescent="0.2"/>
    <row r="1436" s="21" customFormat="1" ht="11.25" x14ac:dyDescent="0.2"/>
    <row r="1437" s="21" customFormat="1" ht="11.25" x14ac:dyDescent="0.2"/>
    <row r="1438" s="21" customFormat="1" ht="11.25" x14ac:dyDescent="0.2"/>
    <row r="1439" s="21" customFormat="1" ht="11.25" x14ac:dyDescent="0.2"/>
    <row r="1440" s="21" customFormat="1" ht="11.25" x14ac:dyDescent="0.2"/>
    <row r="1441" s="21" customFormat="1" ht="11.25" x14ac:dyDescent="0.2"/>
    <row r="1442" s="21" customFormat="1" ht="11.25" x14ac:dyDescent="0.2"/>
    <row r="1443" s="21" customFormat="1" ht="11.25" x14ac:dyDescent="0.2"/>
    <row r="1444" s="21" customFormat="1" ht="11.25" x14ac:dyDescent="0.2"/>
    <row r="1445" s="21" customFormat="1" ht="11.25" x14ac:dyDescent="0.2"/>
    <row r="1446" s="21" customFormat="1" ht="11.25" x14ac:dyDescent="0.2"/>
    <row r="1447" s="21" customFormat="1" ht="11.25" x14ac:dyDescent="0.2"/>
    <row r="1448" s="21" customFormat="1" ht="11.25" x14ac:dyDescent="0.2"/>
    <row r="1449" s="21" customFormat="1" ht="11.25" x14ac:dyDescent="0.2"/>
    <row r="1450" s="21" customFormat="1" ht="11.25" x14ac:dyDescent="0.2"/>
    <row r="1451" s="21" customFormat="1" ht="11.25" x14ac:dyDescent="0.2"/>
    <row r="1452" s="21" customFormat="1" ht="11.25" x14ac:dyDescent="0.2"/>
    <row r="1453" s="21" customFormat="1" ht="11.25" x14ac:dyDescent="0.2"/>
    <row r="1454" s="21" customFormat="1" ht="11.25" x14ac:dyDescent="0.2"/>
    <row r="1455" s="21" customFormat="1" ht="11.25" x14ac:dyDescent="0.2"/>
    <row r="1456" s="21" customFormat="1" ht="11.25" x14ac:dyDescent="0.2"/>
    <row r="1457" s="21" customFormat="1" ht="11.25" x14ac:dyDescent="0.2"/>
    <row r="1458" s="21" customFormat="1" ht="11.25" x14ac:dyDescent="0.2"/>
    <row r="1459" s="21" customFormat="1" ht="11.25" x14ac:dyDescent="0.2"/>
    <row r="1460" s="21" customFormat="1" ht="11.25" x14ac:dyDescent="0.2"/>
    <row r="1461" s="21" customFormat="1" ht="11.25" x14ac:dyDescent="0.2"/>
    <row r="1462" s="21" customFormat="1" ht="11.25" x14ac:dyDescent="0.2"/>
    <row r="1463" s="21" customFormat="1" ht="11.25" x14ac:dyDescent="0.2"/>
    <row r="1464" s="21" customFormat="1" ht="11.25" x14ac:dyDescent="0.2"/>
    <row r="1465" s="21" customFormat="1" ht="11.25" x14ac:dyDescent="0.2"/>
    <row r="1466" s="21" customFormat="1" ht="11.25" x14ac:dyDescent="0.2"/>
    <row r="1467" s="21" customFormat="1" ht="11.25" x14ac:dyDescent="0.2"/>
    <row r="1468" s="21" customFormat="1" ht="11.25" x14ac:dyDescent="0.2"/>
    <row r="1469" s="21" customFormat="1" ht="11.25" x14ac:dyDescent="0.2"/>
    <row r="1470" s="21" customFormat="1" ht="11.25" x14ac:dyDescent="0.2"/>
    <row r="1471" s="21" customFormat="1" ht="11.25" x14ac:dyDescent="0.2"/>
    <row r="1472" s="21" customFormat="1" ht="11.25" x14ac:dyDescent="0.2"/>
    <row r="1473" s="21" customFormat="1" ht="11.25" x14ac:dyDescent="0.2"/>
    <row r="1474" s="21" customFormat="1" ht="11.25" x14ac:dyDescent="0.2"/>
    <row r="1475" s="21" customFormat="1" ht="11.25" x14ac:dyDescent="0.2"/>
    <row r="1476" s="21" customFormat="1" ht="11.25" x14ac:dyDescent="0.2"/>
    <row r="1477" s="21" customFormat="1" ht="11.25" x14ac:dyDescent="0.2"/>
    <row r="1478" s="21" customFormat="1" ht="11.25" x14ac:dyDescent="0.2"/>
    <row r="1479" s="21" customFormat="1" ht="11.25" x14ac:dyDescent="0.2"/>
    <row r="1480" s="21" customFormat="1" ht="11.25" x14ac:dyDescent="0.2"/>
    <row r="1481" s="21" customFormat="1" ht="11.25" x14ac:dyDescent="0.2"/>
    <row r="1482" s="21" customFormat="1" ht="11.25" x14ac:dyDescent="0.2"/>
    <row r="1483" s="21" customFormat="1" ht="11.25" x14ac:dyDescent="0.2"/>
    <row r="1484" s="21" customFormat="1" ht="11.25" x14ac:dyDescent="0.2"/>
    <row r="1485" s="21" customFormat="1" ht="11.25" x14ac:dyDescent="0.2"/>
    <row r="1486" s="21" customFormat="1" ht="11.25" x14ac:dyDescent="0.2"/>
    <row r="1487" s="21" customFormat="1" ht="11.25" x14ac:dyDescent="0.2"/>
    <row r="1488" s="21" customFormat="1" ht="11.25" x14ac:dyDescent="0.2"/>
    <row r="1489" s="21" customFormat="1" ht="11.25" x14ac:dyDescent="0.2"/>
    <row r="1490" s="21" customFormat="1" ht="11.25" x14ac:dyDescent="0.2"/>
    <row r="1491" s="21" customFormat="1" ht="11.25" x14ac:dyDescent="0.2"/>
    <row r="1492" s="21" customFormat="1" ht="11.25" x14ac:dyDescent="0.2"/>
    <row r="1493" s="21" customFormat="1" ht="11.25" x14ac:dyDescent="0.2"/>
    <row r="1494" s="21" customFormat="1" ht="11.25" x14ac:dyDescent="0.2"/>
    <row r="1495" s="21" customFormat="1" ht="11.25" x14ac:dyDescent="0.2"/>
    <row r="1496" s="21" customFormat="1" ht="11.25" x14ac:dyDescent="0.2"/>
    <row r="1497" s="21" customFormat="1" ht="11.25" x14ac:dyDescent="0.2"/>
    <row r="1498" s="21" customFormat="1" ht="11.25" x14ac:dyDescent="0.2"/>
    <row r="1499" s="21" customFormat="1" ht="11.25" x14ac:dyDescent="0.2"/>
    <row r="1500" s="21" customFormat="1" ht="11.25" x14ac:dyDescent="0.2"/>
    <row r="1501" s="21" customFormat="1" ht="11.25" x14ac:dyDescent="0.2"/>
    <row r="1502" s="21" customFormat="1" ht="11.25" x14ac:dyDescent="0.2"/>
    <row r="1503" s="21" customFormat="1" ht="11.25" x14ac:dyDescent="0.2"/>
    <row r="1504" s="21" customFormat="1" ht="11.25" x14ac:dyDescent="0.2"/>
    <row r="1505" s="21" customFormat="1" ht="11.25" x14ac:dyDescent="0.2"/>
    <row r="1506" s="21" customFormat="1" ht="11.25" x14ac:dyDescent="0.2"/>
    <row r="1507" s="21" customFormat="1" ht="11.25" x14ac:dyDescent="0.2"/>
    <row r="1508" s="21" customFormat="1" ht="11.25" x14ac:dyDescent="0.2"/>
    <row r="1509" s="21" customFormat="1" ht="11.25" x14ac:dyDescent="0.2"/>
    <row r="1510" s="21" customFormat="1" ht="11.25" x14ac:dyDescent="0.2"/>
    <row r="1511" s="21" customFormat="1" ht="11.25" x14ac:dyDescent="0.2"/>
    <row r="1512" s="21" customFormat="1" ht="11.25" x14ac:dyDescent="0.2"/>
    <row r="1513" s="21" customFormat="1" ht="11.25" x14ac:dyDescent="0.2"/>
    <row r="1514" s="21" customFormat="1" ht="11.25" x14ac:dyDescent="0.2"/>
    <row r="1515" s="21" customFormat="1" ht="11.25" x14ac:dyDescent="0.2"/>
    <row r="1516" s="21" customFormat="1" ht="11.25" x14ac:dyDescent="0.2"/>
    <row r="1517" s="21" customFormat="1" ht="11.25" x14ac:dyDescent="0.2"/>
    <row r="1518" s="21" customFormat="1" ht="11.25" x14ac:dyDescent="0.2"/>
    <row r="1519" s="21" customFormat="1" ht="11.25" x14ac:dyDescent="0.2"/>
    <row r="1520" s="21" customFormat="1" ht="11.25" x14ac:dyDescent="0.2"/>
    <row r="1521" s="21" customFormat="1" ht="11.25" x14ac:dyDescent="0.2"/>
    <row r="1522" s="21" customFormat="1" ht="11.25" x14ac:dyDescent="0.2"/>
    <row r="1523" s="21" customFormat="1" ht="11.25" x14ac:dyDescent="0.2"/>
    <row r="1524" s="21" customFormat="1" ht="11.25" x14ac:dyDescent="0.2"/>
    <row r="1525" s="21" customFormat="1" ht="11.25" x14ac:dyDescent="0.2"/>
    <row r="1526" s="21" customFormat="1" ht="11.25" x14ac:dyDescent="0.2"/>
    <row r="1527" s="21" customFormat="1" ht="11.25" x14ac:dyDescent="0.2"/>
    <row r="1528" s="21" customFormat="1" ht="11.25" x14ac:dyDescent="0.2"/>
    <row r="1529" s="21" customFormat="1" ht="11.25" x14ac:dyDescent="0.2"/>
    <row r="1530" s="21" customFormat="1" ht="11.25" x14ac:dyDescent="0.2"/>
    <row r="1531" s="21" customFormat="1" ht="11.25" x14ac:dyDescent="0.2"/>
    <row r="1532" s="21" customFormat="1" ht="11.25" x14ac:dyDescent="0.2"/>
    <row r="1533" s="21" customFormat="1" ht="11.25" x14ac:dyDescent="0.2"/>
    <row r="1534" s="21" customFormat="1" ht="11.25" x14ac:dyDescent="0.2"/>
    <row r="1535" s="21" customFormat="1" ht="11.25" x14ac:dyDescent="0.2"/>
    <row r="1536" s="21" customFormat="1" ht="11.25" x14ac:dyDescent="0.2"/>
    <row r="1537" s="21" customFormat="1" ht="11.25" x14ac:dyDescent="0.2"/>
    <row r="1538" s="21" customFormat="1" ht="11.25" x14ac:dyDescent="0.2"/>
    <row r="1539" s="21" customFormat="1" ht="11.25" x14ac:dyDescent="0.2"/>
    <row r="1540" s="21" customFormat="1" ht="11.25" x14ac:dyDescent="0.2"/>
    <row r="1541" s="21" customFormat="1" ht="11.25" x14ac:dyDescent="0.2"/>
    <row r="1542" s="21" customFormat="1" ht="11.25" x14ac:dyDescent="0.2"/>
    <row r="1543" s="21" customFormat="1" ht="11.25" x14ac:dyDescent="0.2"/>
    <row r="1544" s="21" customFormat="1" ht="11.25" x14ac:dyDescent="0.2"/>
    <row r="1545" s="21" customFormat="1" ht="11.25" x14ac:dyDescent="0.2"/>
    <row r="1546" s="21" customFormat="1" ht="11.25" x14ac:dyDescent="0.2"/>
    <row r="1547" s="21" customFormat="1" ht="11.25" x14ac:dyDescent="0.2"/>
    <row r="1548" s="21" customFormat="1" ht="11.25" x14ac:dyDescent="0.2"/>
    <row r="1549" s="21" customFormat="1" ht="11.25" x14ac:dyDescent="0.2"/>
    <row r="1550" s="21" customFormat="1" ht="11.25" x14ac:dyDescent="0.2"/>
    <row r="1551" s="21" customFormat="1" ht="11.25" x14ac:dyDescent="0.2"/>
    <row r="1552" s="21" customFormat="1" ht="11.25" x14ac:dyDescent="0.2"/>
    <row r="1553" s="21" customFormat="1" ht="11.25" x14ac:dyDescent="0.2"/>
    <row r="1554" s="21" customFormat="1" ht="11.25" x14ac:dyDescent="0.2"/>
    <row r="1555" s="21" customFormat="1" ht="11.25" x14ac:dyDescent="0.2"/>
    <row r="1556" s="21" customFormat="1" ht="11.25" x14ac:dyDescent="0.2"/>
    <row r="1557" s="21" customFormat="1" ht="11.25" x14ac:dyDescent="0.2"/>
    <row r="1558" s="21" customFormat="1" ht="11.25" x14ac:dyDescent="0.2"/>
    <row r="1559" s="21" customFormat="1" ht="11.25" x14ac:dyDescent="0.2"/>
    <row r="1560" s="21" customFormat="1" ht="11.25" x14ac:dyDescent="0.2"/>
    <row r="1561" s="21" customFormat="1" ht="11.25" x14ac:dyDescent="0.2"/>
    <row r="1562" s="21" customFormat="1" ht="11.25" x14ac:dyDescent="0.2"/>
    <row r="1563" s="21" customFormat="1" ht="11.25" x14ac:dyDescent="0.2"/>
    <row r="1564" s="21" customFormat="1" ht="11.25" x14ac:dyDescent="0.2"/>
    <row r="1565" s="21" customFormat="1" ht="11.25" x14ac:dyDescent="0.2"/>
    <row r="1566" s="21" customFormat="1" ht="11.25" x14ac:dyDescent="0.2"/>
    <row r="1567" s="21" customFormat="1" ht="11.25" x14ac:dyDescent="0.2"/>
    <row r="1568" s="21" customFormat="1" ht="11.25" x14ac:dyDescent="0.2"/>
    <row r="1569" s="21" customFormat="1" ht="11.25" x14ac:dyDescent="0.2"/>
    <row r="1570" s="21" customFormat="1" ht="11.25" x14ac:dyDescent="0.2"/>
    <row r="1571" s="21" customFormat="1" ht="11.25" x14ac:dyDescent="0.2"/>
    <row r="1572" s="21" customFormat="1" ht="11.25" x14ac:dyDescent="0.2"/>
    <row r="1573" s="21" customFormat="1" ht="11.25" x14ac:dyDescent="0.2"/>
    <row r="1574" s="21" customFormat="1" ht="11.25" x14ac:dyDescent="0.2"/>
    <row r="1575" s="21" customFormat="1" ht="11.25" x14ac:dyDescent="0.2"/>
    <row r="1576" s="21" customFormat="1" ht="11.25" x14ac:dyDescent="0.2"/>
    <row r="1577" s="21" customFormat="1" ht="11.25" x14ac:dyDescent="0.2"/>
    <row r="1578" s="21" customFormat="1" ht="11.25" x14ac:dyDescent="0.2"/>
    <row r="1579" s="21" customFormat="1" ht="11.25" x14ac:dyDescent="0.2"/>
    <row r="1580" s="21" customFormat="1" ht="11.25" x14ac:dyDescent="0.2"/>
    <row r="1581" s="21" customFormat="1" ht="11.25" x14ac:dyDescent="0.2"/>
    <row r="1582" s="21" customFormat="1" ht="11.25" x14ac:dyDescent="0.2"/>
    <row r="1583" s="21" customFormat="1" ht="11.25" x14ac:dyDescent="0.2"/>
    <row r="1584" s="21" customFormat="1" ht="11.25" x14ac:dyDescent="0.2"/>
    <row r="1585" s="21" customFormat="1" ht="11.25" x14ac:dyDescent="0.2"/>
    <row r="1586" s="21" customFormat="1" ht="11.25" x14ac:dyDescent="0.2"/>
    <row r="1587" s="21" customFormat="1" ht="11.25" x14ac:dyDescent="0.2"/>
    <row r="1588" s="21" customFormat="1" ht="11.25" x14ac:dyDescent="0.2"/>
    <row r="1589" s="21" customFormat="1" ht="11.25" x14ac:dyDescent="0.2"/>
    <row r="1590" s="21" customFormat="1" ht="11.25" x14ac:dyDescent="0.2"/>
    <row r="1591" s="21" customFormat="1" ht="11.25" x14ac:dyDescent="0.2"/>
    <row r="1592" s="21" customFormat="1" ht="11.25" x14ac:dyDescent="0.2"/>
    <row r="1593" s="21" customFormat="1" ht="11.25" x14ac:dyDescent="0.2"/>
    <row r="1594" s="21" customFormat="1" ht="11.25" x14ac:dyDescent="0.2"/>
    <row r="1595" s="21" customFormat="1" ht="11.25" x14ac:dyDescent="0.2"/>
    <row r="1596" s="21" customFormat="1" ht="11.25" x14ac:dyDescent="0.2"/>
    <row r="1597" s="21" customFormat="1" ht="11.25" x14ac:dyDescent="0.2"/>
    <row r="1598" s="21" customFormat="1" ht="11.25" x14ac:dyDescent="0.2"/>
    <row r="1599" s="21" customFormat="1" ht="11.25" x14ac:dyDescent="0.2"/>
    <row r="1600" s="21" customFormat="1" ht="11.25" x14ac:dyDescent="0.2"/>
    <row r="1601" s="21" customFormat="1" ht="11.25" x14ac:dyDescent="0.2"/>
    <row r="1602" s="21" customFormat="1" ht="11.25" x14ac:dyDescent="0.2"/>
    <row r="1603" s="21" customFormat="1" ht="11.25" x14ac:dyDescent="0.2"/>
    <row r="1604" s="21" customFormat="1" ht="11.25" x14ac:dyDescent="0.2"/>
    <row r="1605" s="21" customFormat="1" ht="11.25" x14ac:dyDescent="0.2"/>
    <row r="1606" s="21" customFormat="1" ht="11.25" x14ac:dyDescent="0.2"/>
    <row r="1607" s="21" customFormat="1" ht="11.25" x14ac:dyDescent="0.2"/>
    <row r="1608" s="21" customFormat="1" ht="11.25" x14ac:dyDescent="0.2"/>
    <row r="1609" s="21" customFormat="1" ht="11.25" x14ac:dyDescent="0.2"/>
    <row r="1610" s="21" customFormat="1" ht="11.25" x14ac:dyDescent="0.2"/>
    <row r="1611" s="21" customFormat="1" ht="11.25" x14ac:dyDescent="0.2"/>
    <row r="1612" s="21" customFormat="1" ht="11.25" x14ac:dyDescent="0.2"/>
    <row r="1613" s="21" customFormat="1" ht="11.25" x14ac:dyDescent="0.2"/>
    <row r="1614" s="21" customFormat="1" ht="11.25" x14ac:dyDescent="0.2"/>
    <row r="1615" s="21" customFormat="1" ht="11.25" x14ac:dyDescent="0.2"/>
    <row r="1616" s="21" customFormat="1" ht="11.25" x14ac:dyDescent="0.2"/>
    <row r="1617" s="21" customFormat="1" ht="11.25" x14ac:dyDescent="0.2"/>
    <row r="1618" s="21" customFormat="1" ht="11.25" x14ac:dyDescent="0.2"/>
    <row r="1619" s="21" customFormat="1" ht="11.25" x14ac:dyDescent="0.2"/>
    <row r="1620" s="21" customFormat="1" ht="11.25" x14ac:dyDescent="0.2"/>
    <row r="1621" s="21" customFormat="1" ht="11.25" x14ac:dyDescent="0.2"/>
    <row r="1622" s="21" customFormat="1" ht="11.25" x14ac:dyDescent="0.2"/>
    <row r="1623" s="21" customFormat="1" ht="11.25" x14ac:dyDescent="0.2"/>
    <row r="1624" s="21" customFormat="1" ht="11.25" x14ac:dyDescent="0.2"/>
    <row r="1625" s="21" customFormat="1" ht="11.25" x14ac:dyDescent="0.2"/>
    <row r="1626" s="21" customFormat="1" ht="11.25" x14ac:dyDescent="0.2"/>
    <row r="1627" s="21" customFormat="1" ht="11.25" x14ac:dyDescent="0.2"/>
    <row r="1628" s="21" customFormat="1" ht="11.25" x14ac:dyDescent="0.2"/>
    <row r="1629" s="21" customFormat="1" ht="11.25" x14ac:dyDescent="0.2"/>
    <row r="1630" s="21" customFormat="1" ht="11.25" x14ac:dyDescent="0.2"/>
    <row r="1631" s="21" customFormat="1" ht="11.25" x14ac:dyDescent="0.2"/>
    <row r="1632" s="21" customFormat="1" ht="11.25" x14ac:dyDescent="0.2"/>
    <row r="1633" s="21" customFormat="1" ht="11.25" x14ac:dyDescent="0.2"/>
    <row r="1634" s="21" customFormat="1" ht="11.25" x14ac:dyDescent="0.2"/>
    <row r="1635" s="21" customFormat="1" ht="11.25" x14ac:dyDescent="0.2"/>
    <row r="1636" s="21" customFormat="1" ht="11.25" x14ac:dyDescent="0.2"/>
    <row r="1637" s="21" customFormat="1" ht="11.25" x14ac:dyDescent="0.2"/>
    <row r="1638" s="21" customFormat="1" ht="11.25" x14ac:dyDescent="0.2"/>
    <row r="1639" s="21" customFormat="1" ht="11.25" x14ac:dyDescent="0.2"/>
    <row r="1640" s="21" customFormat="1" ht="11.25" x14ac:dyDescent="0.2"/>
    <row r="1641" s="21" customFormat="1" ht="11.25" x14ac:dyDescent="0.2"/>
    <row r="1642" s="21" customFormat="1" ht="11.25" x14ac:dyDescent="0.2"/>
    <row r="1643" s="21" customFormat="1" ht="11.25" x14ac:dyDescent="0.2"/>
    <row r="1644" s="21" customFormat="1" ht="11.25" x14ac:dyDescent="0.2"/>
    <row r="1645" s="21" customFormat="1" ht="11.25" x14ac:dyDescent="0.2"/>
    <row r="1646" s="21" customFormat="1" ht="11.25" x14ac:dyDescent="0.2"/>
    <row r="1647" s="21" customFormat="1" ht="11.25" x14ac:dyDescent="0.2"/>
    <row r="1648" s="21" customFormat="1" ht="11.25" x14ac:dyDescent="0.2"/>
    <row r="1649" s="21" customFormat="1" ht="11.25" x14ac:dyDescent="0.2"/>
    <row r="1650" s="21" customFormat="1" ht="11.25" x14ac:dyDescent="0.2"/>
    <row r="1651" s="21" customFormat="1" ht="11.25" x14ac:dyDescent="0.2"/>
    <row r="1652" s="21" customFormat="1" ht="11.25" x14ac:dyDescent="0.2"/>
    <row r="1653" s="21" customFormat="1" ht="11.25" x14ac:dyDescent="0.2"/>
    <row r="1654" s="21" customFormat="1" ht="11.25" x14ac:dyDescent="0.2"/>
    <row r="1655" s="21" customFormat="1" ht="11.25" x14ac:dyDescent="0.2"/>
    <row r="1656" s="21" customFormat="1" ht="11.25" x14ac:dyDescent="0.2"/>
    <row r="1657" s="21" customFormat="1" ht="11.25" x14ac:dyDescent="0.2"/>
    <row r="1658" s="21" customFormat="1" ht="11.25" x14ac:dyDescent="0.2"/>
    <row r="1659" s="21" customFormat="1" ht="11.25" x14ac:dyDescent="0.2"/>
    <row r="1660" s="21" customFormat="1" ht="11.25" x14ac:dyDescent="0.2"/>
    <row r="1661" s="21" customFormat="1" ht="11.25" x14ac:dyDescent="0.2"/>
    <row r="1662" s="21" customFormat="1" ht="11.25" x14ac:dyDescent="0.2"/>
    <row r="1663" s="21" customFormat="1" ht="11.25" x14ac:dyDescent="0.2"/>
    <row r="1664" s="21" customFormat="1" ht="11.25" x14ac:dyDescent="0.2"/>
    <row r="1665" s="21" customFormat="1" ht="11.25" x14ac:dyDescent="0.2"/>
    <row r="1666" s="21" customFormat="1" ht="11.25" x14ac:dyDescent="0.2"/>
    <row r="1667" s="21" customFormat="1" ht="11.25" x14ac:dyDescent="0.2"/>
    <row r="1668" s="21" customFormat="1" ht="11.25" x14ac:dyDescent="0.2"/>
    <row r="1669" s="21" customFormat="1" ht="11.25" x14ac:dyDescent="0.2"/>
    <row r="1670" s="21" customFormat="1" ht="11.25" x14ac:dyDescent="0.2"/>
    <row r="1671" s="21" customFormat="1" ht="11.25" x14ac:dyDescent="0.2"/>
    <row r="1672" s="21" customFormat="1" ht="11.25" x14ac:dyDescent="0.2"/>
    <row r="1673" s="21" customFormat="1" ht="11.25" x14ac:dyDescent="0.2"/>
    <row r="1674" s="21" customFormat="1" ht="11.25" x14ac:dyDescent="0.2"/>
    <row r="1675" s="21" customFormat="1" ht="11.25" x14ac:dyDescent="0.2"/>
    <row r="1676" s="21" customFormat="1" ht="11.25" x14ac:dyDescent="0.2"/>
    <row r="1677" s="21" customFormat="1" ht="11.25" x14ac:dyDescent="0.2"/>
    <row r="1678" s="21" customFormat="1" ht="11.25" x14ac:dyDescent="0.2"/>
    <row r="1679" s="21" customFormat="1" ht="11.25" x14ac:dyDescent="0.2"/>
    <row r="1680" s="21" customFormat="1" ht="11.25" x14ac:dyDescent="0.2"/>
    <row r="1681" s="21" customFormat="1" ht="11.25" x14ac:dyDescent="0.2"/>
    <row r="1682" s="21" customFormat="1" ht="11.25" x14ac:dyDescent="0.2"/>
    <row r="1683" s="21" customFormat="1" ht="11.25" x14ac:dyDescent="0.2"/>
    <row r="1684" s="21" customFormat="1" ht="11.25" x14ac:dyDescent="0.2"/>
    <row r="1685" s="21" customFormat="1" ht="11.25" x14ac:dyDescent="0.2"/>
    <row r="1686" s="21" customFormat="1" ht="11.25" x14ac:dyDescent="0.2"/>
    <row r="1687" s="21" customFormat="1" ht="11.25" x14ac:dyDescent="0.2"/>
    <row r="1688" s="21" customFormat="1" ht="11.25" x14ac:dyDescent="0.2"/>
    <row r="1689" s="21" customFormat="1" ht="11.25" x14ac:dyDescent="0.2"/>
    <row r="1690" s="21" customFormat="1" ht="11.25" x14ac:dyDescent="0.2"/>
    <row r="1691" s="21" customFormat="1" ht="11.25" x14ac:dyDescent="0.2"/>
    <row r="1692" s="21" customFormat="1" ht="11.25" x14ac:dyDescent="0.2"/>
    <row r="1693" s="21" customFormat="1" ht="11.25" x14ac:dyDescent="0.2"/>
    <row r="1694" s="21" customFormat="1" ht="11.25" x14ac:dyDescent="0.2"/>
    <row r="1695" s="21" customFormat="1" ht="11.25" x14ac:dyDescent="0.2"/>
    <row r="1696" s="21" customFormat="1" ht="11.25" x14ac:dyDescent="0.2"/>
    <row r="1697" s="21" customFormat="1" ht="11.25" x14ac:dyDescent="0.2"/>
    <row r="1698" s="21" customFormat="1" ht="11.25" x14ac:dyDescent="0.2"/>
    <row r="1699" s="21" customFormat="1" ht="11.25" x14ac:dyDescent="0.2"/>
    <row r="1700" s="21" customFormat="1" ht="11.25" x14ac:dyDescent="0.2"/>
    <row r="1701" s="21" customFormat="1" ht="11.25" x14ac:dyDescent="0.2"/>
    <row r="1702" s="21" customFormat="1" ht="11.25" x14ac:dyDescent="0.2"/>
    <row r="1703" s="21" customFormat="1" ht="11.25" x14ac:dyDescent="0.2"/>
    <row r="1704" s="21" customFormat="1" ht="11.25" x14ac:dyDescent="0.2"/>
    <row r="1705" s="21" customFormat="1" ht="11.25" x14ac:dyDescent="0.2"/>
    <row r="1706" s="21" customFormat="1" ht="11.25" x14ac:dyDescent="0.2"/>
    <row r="1707" s="21" customFormat="1" ht="11.25" x14ac:dyDescent="0.2"/>
    <row r="1708" s="21" customFormat="1" ht="11.25" x14ac:dyDescent="0.2"/>
    <row r="1709" s="21" customFormat="1" ht="11.25" x14ac:dyDescent="0.2"/>
    <row r="1710" s="21" customFormat="1" ht="11.25" x14ac:dyDescent="0.2"/>
    <row r="1711" s="21" customFormat="1" ht="11.25" x14ac:dyDescent="0.2"/>
    <row r="1712" s="21" customFormat="1" ht="11.25" x14ac:dyDescent="0.2"/>
    <row r="1713" s="21" customFormat="1" ht="11.25" x14ac:dyDescent="0.2"/>
    <row r="1714" s="21" customFormat="1" ht="11.25" x14ac:dyDescent="0.2"/>
    <row r="1715" s="21" customFormat="1" ht="11.25" x14ac:dyDescent="0.2"/>
    <row r="1716" s="21" customFormat="1" ht="11.25" x14ac:dyDescent="0.2"/>
    <row r="1717" s="21" customFormat="1" ht="11.25" x14ac:dyDescent="0.2"/>
    <row r="1718" s="21" customFormat="1" ht="11.25" x14ac:dyDescent="0.2"/>
    <row r="1719" s="21" customFormat="1" ht="11.25" x14ac:dyDescent="0.2"/>
    <row r="1720" s="21" customFormat="1" ht="11.25" x14ac:dyDescent="0.2"/>
    <row r="1721" s="21" customFormat="1" ht="11.25" x14ac:dyDescent="0.2"/>
    <row r="1722" s="21" customFormat="1" ht="11.25" x14ac:dyDescent="0.2"/>
    <row r="1723" s="21" customFormat="1" ht="11.25" x14ac:dyDescent="0.2"/>
    <row r="1724" s="21" customFormat="1" ht="11.25" x14ac:dyDescent="0.2"/>
    <row r="1725" s="21" customFormat="1" ht="11.25" x14ac:dyDescent="0.2"/>
    <row r="1726" s="21" customFormat="1" ht="11.25" x14ac:dyDescent="0.2"/>
    <row r="1727" s="21" customFormat="1" ht="11.25" x14ac:dyDescent="0.2"/>
    <row r="1728" s="21" customFormat="1" ht="11.25" x14ac:dyDescent="0.2"/>
    <row r="1729" s="21" customFormat="1" ht="11.25" x14ac:dyDescent="0.2"/>
    <row r="1730" s="21" customFormat="1" ht="11.25" x14ac:dyDescent="0.2"/>
    <row r="1731" s="21" customFormat="1" ht="11.25" x14ac:dyDescent="0.2"/>
    <row r="1732" s="21" customFormat="1" ht="11.25" x14ac:dyDescent="0.2"/>
    <row r="1733" s="21" customFormat="1" ht="11.25" x14ac:dyDescent="0.2"/>
    <row r="1734" s="21" customFormat="1" ht="11.25" x14ac:dyDescent="0.2"/>
    <row r="1735" s="21" customFormat="1" ht="11.25" x14ac:dyDescent="0.2"/>
    <row r="1736" s="21" customFormat="1" ht="11.25" x14ac:dyDescent="0.2"/>
    <row r="1737" s="21" customFormat="1" ht="11.25" x14ac:dyDescent="0.2"/>
    <row r="1738" s="21" customFormat="1" ht="11.25" x14ac:dyDescent="0.2"/>
    <row r="1739" s="21" customFormat="1" ht="11.25" x14ac:dyDescent="0.2"/>
    <row r="1740" s="21" customFormat="1" ht="11.25" x14ac:dyDescent="0.2"/>
    <row r="1741" s="21" customFormat="1" ht="11.25" x14ac:dyDescent="0.2"/>
    <row r="1742" s="21" customFormat="1" ht="11.25" x14ac:dyDescent="0.2"/>
    <row r="1743" s="21" customFormat="1" ht="11.25" x14ac:dyDescent="0.2"/>
    <row r="1744" s="21" customFormat="1" ht="11.25" x14ac:dyDescent="0.2"/>
    <row r="1745" s="21" customFormat="1" ht="11.25" x14ac:dyDescent="0.2"/>
    <row r="1746" s="21" customFormat="1" ht="11.25" x14ac:dyDescent="0.2"/>
    <row r="1747" s="21" customFormat="1" ht="11.25" x14ac:dyDescent="0.2"/>
    <row r="1748" s="21" customFormat="1" ht="11.25" x14ac:dyDescent="0.2"/>
    <row r="1749" s="21" customFormat="1" ht="11.25" x14ac:dyDescent="0.2"/>
    <row r="1750" s="21" customFormat="1" ht="11.25" x14ac:dyDescent="0.2"/>
    <row r="1751" s="21" customFormat="1" ht="11.25" x14ac:dyDescent="0.2"/>
    <row r="1752" s="21" customFormat="1" ht="11.25" x14ac:dyDescent="0.2"/>
    <row r="1753" s="21" customFormat="1" ht="11.25" x14ac:dyDescent="0.2"/>
    <row r="1754" s="21" customFormat="1" ht="11.25" x14ac:dyDescent="0.2"/>
    <row r="1755" s="21" customFormat="1" ht="11.25" x14ac:dyDescent="0.2"/>
    <row r="1756" s="21" customFormat="1" ht="11.25" x14ac:dyDescent="0.2"/>
    <row r="1757" s="21" customFormat="1" ht="11.25" x14ac:dyDescent="0.2"/>
    <row r="1758" s="21" customFormat="1" ht="11.25" x14ac:dyDescent="0.2"/>
    <row r="1759" s="21" customFormat="1" ht="11.25" x14ac:dyDescent="0.2"/>
    <row r="1760" s="21" customFormat="1" ht="11.25" x14ac:dyDescent="0.2"/>
    <row r="1761" s="21" customFormat="1" ht="11.25" x14ac:dyDescent="0.2"/>
    <row r="1762" s="21" customFormat="1" ht="11.25" x14ac:dyDescent="0.2"/>
    <row r="1763" s="21" customFormat="1" ht="11.25" x14ac:dyDescent="0.2"/>
    <row r="1764" s="21" customFormat="1" ht="11.25" x14ac:dyDescent="0.2"/>
    <row r="1765" s="21" customFormat="1" ht="11.25" x14ac:dyDescent="0.2"/>
    <row r="1766" s="21" customFormat="1" ht="11.25" x14ac:dyDescent="0.2"/>
    <row r="1767" s="21" customFormat="1" ht="11.25" x14ac:dyDescent="0.2"/>
    <row r="1768" s="21" customFormat="1" ht="11.25" x14ac:dyDescent="0.2"/>
    <row r="1769" s="21" customFormat="1" ht="11.25" x14ac:dyDescent="0.2"/>
    <row r="1770" s="21" customFormat="1" ht="11.25" x14ac:dyDescent="0.2"/>
    <row r="1771" s="21" customFormat="1" ht="11.25" x14ac:dyDescent="0.2"/>
    <row r="1772" s="21" customFormat="1" ht="11.25" x14ac:dyDescent="0.2"/>
    <row r="1773" s="21" customFormat="1" ht="11.25" x14ac:dyDescent="0.2"/>
    <row r="1774" s="21" customFormat="1" ht="11.25" x14ac:dyDescent="0.2"/>
    <row r="1775" s="21" customFormat="1" ht="11.25" x14ac:dyDescent="0.2"/>
    <row r="1776" s="21" customFormat="1" ht="11.25" x14ac:dyDescent="0.2"/>
    <row r="1777" s="21" customFormat="1" ht="11.25" x14ac:dyDescent="0.2"/>
    <row r="1778" s="21" customFormat="1" ht="11.25" x14ac:dyDescent="0.2"/>
    <row r="1779" s="21" customFormat="1" ht="11.25" x14ac:dyDescent="0.2"/>
    <row r="1780" s="21" customFormat="1" ht="11.25" x14ac:dyDescent="0.2"/>
    <row r="1781" s="21" customFormat="1" ht="11.25" x14ac:dyDescent="0.2"/>
    <row r="1782" s="21" customFormat="1" ht="11.25" x14ac:dyDescent="0.2"/>
    <row r="1783" s="21" customFormat="1" ht="11.25" x14ac:dyDescent="0.2"/>
    <row r="1784" s="21" customFormat="1" ht="11.25" x14ac:dyDescent="0.2"/>
    <row r="1785" s="21" customFormat="1" ht="11.25" x14ac:dyDescent="0.2"/>
    <row r="1786" s="21" customFormat="1" ht="11.25" x14ac:dyDescent="0.2"/>
    <row r="1787" s="21" customFormat="1" ht="11.25" x14ac:dyDescent="0.2"/>
    <row r="1788" s="21" customFormat="1" ht="11.25" x14ac:dyDescent="0.2"/>
    <row r="1789" s="21" customFormat="1" ht="11.25" x14ac:dyDescent="0.2"/>
    <row r="1790" s="21" customFormat="1" ht="11.25" x14ac:dyDescent="0.2"/>
    <row r="1791" s="21" customFormat="1" ht="11.25" x14ac:dyDescent="0.2"/>
    <row r="1792" s="21" customFormat="1" ht="11.25" x14ac:dyDescent="0.2"/>
    <row r="1793" s="21" customFormat="1" ht="11.25" x14ac:dyDescent="0.2"/>
    <row r="1794" s="21" customFormat="1" ht="11.25" x14ac:dyDescent="0.2"/>
    <row r="1795" s="21" customFormat="1" ht="11.25" x14ac:dyDescent="0.2"/>
    <row r="1796" s="21" customFormat="1" ht="11.25" x14ac:dyDescent="0.2"/>
    <row r="1797" s="21" customFormat="1" ht="11.25" x14ac:dyDescent="0.2"/>
    <row r="1798" s="21" customFormat="1" ht="11.25" x14ac:dyDescent="0.2"/>
    <row r="1799" s="21" customFormat="1" ht="11.25" x14ac:dyDescent="0.2"/>
    <row r="1800" s="21" customFormat="1" ht="11.25" x14ac:dyDescent="0.2"/>
    <row r="1801" s="21" customFormat="1" ht="11.25" x14ac:dyDescent="0.2"/>
    <row r="1802" s="21" customFormat="1" ht="11.25" x14ac:dyDescent="0.2"/>
    <row r="1803" s="21" customFormat="1" ht="11.25" x14ac:dyDescent="0.2"/>
    <row r="1804" s="21" customFormat="1" ht="11.25" x14ac:dyDescent="0.2"/>
    <row r="1805" s="21" customFormat="1" ht="11.25" x14ac:dyDescent="0.2"/>
    <row r="1806" s="21" customFormat="1" ht="11.25" x14ac:dyDescent="0.2"/>
    <row r="1807" s="21" customFormat="1" ht="11.25" x14ac:dyDescent="0.2"/>
    <row r="1808" s="21" customFormat="1" ht="11.25" x14ac:dyDescent="0.2"/>
    <row r="1809" s="21" customFormat="1" ht="11.25" x14ac:dyDescent="0.2"/>
    <row r="1810" s="21" customFormat="1" ht="11.25" x14ac:dyDescent="0.2"/>
    <row r="1811" s="21" customFormat="1" ht="11.25" x14ac:dyDescent="0.2"/>
    <row r="1812" s="21" customFormat="1" ht="11.25" x14ac:dyDescent="0.2"/>
    <row r="1813" s="21" customFormat="1" ht="11.25" x14ac:dyDescent="0.2"/>
    <row r="1814" s="21" customFormat="1" ht="11.25" x14ac:dyDescent="0.2"/>
    <row r="1815" s="21" customFormat="1" ht="11.25" x14ac:dyDescent="0.2"/>
    <row r="1816" s="21" customFormat="1" ht="11.25" x14ac:dyDescent="0.2"/>
    <row r="1817" s="21" customFormat="1" ht="11.25" x14ac:dyDescent="0.2"/>
    <row r="1818" s="21" customFormat="1" ht="11.25" x14ac:dyDescent="0.2"/>
    <row r="1819" s="21" customFormat="1" ht="11.25" x14ac:dyDescent="0.2"/>
    <row r="1820" s="21" customFormat="1" ht="11.25" x14ac:dyDescent="0.2"/>
    <row r="1821" s="21" customFormat="1" ht="11.25" x14ac:dyDescent="0.2"/>
    <row r="1822" s="21" customFormat="1" ht="11.25" x14ac:dyDescent="0.2"/>
    <row r="1823" s="21" customFormat="1" ht="11.25" x14ac:dyDescent="0.2"/>
    <row r="1824" s="21" customFormat="1" ht="11.25" x14ac:dyDescent="0.2"/>
    <row r="1825" s="21" customFormat="1" ht="11.25" x14ac:dyDescent="0.2"/>
    <row r="1826" s="21" customFormat="1" ht="11.25" x14ac:dyDescent="0.2"/>
    <row r="1827" s="21" customFormat="1" ht="11.25" x14ac:dyDescent="0.2"/>
    <row r="1828" s="21" customFormat="1" ht="11.25" x14ac:dyDescent="0.2"/>
    <row r="1829" s="21" customFormat="1" ht="11.25" x14ac:dyDescent="0.2"/>
    <row r="1830" s="21" customFormat="1" ht="11.25" x14ac:dyDescent="0.2"/>
    <row r="1831" s="21" customFormat="1" ht="11.25" x14ac:dyDescent="0.2"/>
    <row r="1832" s="21" customFormat="1" ht="11.25" x14ac:dyDescent="0.2"/>
    <row r="1833" s="21" customFormat="1" ht="11.25" x14ac:dyDescent="0.2"/>
    <row r="1834" s="21" customFormat="1" ht="11.25" x14ac:dyDescent="0.2"/>
    <row r="1835" s="21" customFormat="1" ht="11.25" x14ac:dyDescent="0.2"/>
    <row r="1836" s="21" customFormat="1" ht="11.25" x14ac:dyDescent="0.2"/>
    <row r="1837" s="21" customFormat="1" ht="11.25" x14ac:dyDescent="0.2"/>
    <row r="1838" s="21" customFormat="1" ht="11.25" x14ac:dyDescent="0.2"/>
    <row r="1839" s="21" customFormat="1" ht="11.25" x14ac:dyDescent="0.2"/>
    <row r="1840" s="21" customFormat="1" ht="11.25" x14ac:dyDescent="0.2"/>
    <row r="1841" s="21" customFormat="1" ht="11.25" x14ac:dyDescent="0.2"/>
    <row r="1842" s="21" customFormat="1" ht="11.25" x14ac:dyDescent="0.2"/>
    <row r="1843" s="21" customFormat="1" ht="11.25" x14ac:dyDescent="0.2"/>
    <row r="1844" s="21" customFormat="1" ht="11.25" x14ac:dyDescent="0.2"/>
    <row r="1845" s="21" customFormat="1" ht="11.25" x14ac:dyDescent="0.2"/>
    <row r="1846" s="21" customFormat="1" ht="11.25" x14ac:dyDescent="0.2"/>
    <row r="1847" s="21" customFormat="1" ht="11.25" x14ac:dyDescent="0.2"/>
    <row r="1848" s="21" customFormat="1" ht="11.25" x14ac:dyDescent="0.2"/>
    <row r="1849" s="21" customFormat="1" ht="11.25" x14ac:dyDescent="0.2"/>
    <row r="1850" s="21" customFormat="1" ht="11.25" x14ac:dyDescent="0.2"/>
    <row r="1851" s="21" customFormat="1" ht="11.25" x14ac:dyDescent="0.2"/>
    <row r="1852" s="21" customFormat="1" ht="11.25" x14ac:dyDescent="0.2"/>
    <row r="1853" s="21" customFormat="1" ht="11.25" x14ac:dyDescent="0.2"/>
    <row r="1854" s="21" customFormat="1" ht="11.25" x14ac:dyDescent="0.2"/>
    <row r="1855" s="21" customFormat="1" ht="11.25" x14ac:dyDescent="0.2"/>
    <row r="1856" s="21" customFormat="1" ht="11.25" x14ac:dyDescent="0.2"/>
    <row r="1857" s="21" customFormat="1" ht="11.25" x14ac:dyDescent="0.2"/>
    <row r="1858" s="21" customFormat="1" ht="11.25" x14ac:dyDescent="0.2"/>
    <row r="1859" s="21" customFormat="1" ht="11.25" x14ac:dyDescent="0.2"/>
    <row r="1860" s="21" customFormat="1" ht="11.25" x14ac:dyDescent="0.2"/>
    <row r="1861" s="21" customFormat="1" ht="11.25" x14ac:dyDescent="0.2"/>
    <row r="1862" s="21" customFormat="1" ht="11.25" x14ac:dyDescent="0.2"/>
    <row r="1863" s="21" customFormat="1" ht="11.25" x14ac:dyDescent="0.2"/>
    <row r="1864" s="21" customFormat="1" ht="11.25" x14ac:dyDescent="0.2"/>
    <row r="1865" s="21" customFormat="1" ht="11.25" x14ac:dyDescent="0.2"/>
    <row r="1866" s="21" customFormat="1" ht="11.25" x14ac:dyDescent="0.2"/>
    <row r="1867" s="21" customFormat="1" ht="11.25" x14ac:dyDescent="0.2"/>
    <row r="1868" s="21" customFormat="1" ht="11.25" x14ac:dyDescent="0.2"/>
    <row r="1869" s="21" customFormat="1" ht="11.25" x14ac:dyDescent="0.2"/>
    <row r="1870" s="21" customFormat="1" ht="11.25" x14ac:dyDescent="0.2"/>
    <row r="1871" s="21" customFormat="1" ht="11.25" x14ac:dyDescent="0.2"/>
    <row r="1872" s="21" customFormat="1" ht="11.25" x14ac:dyDescent="0.2"/>
    <row r="1873" s="21" customFormat="1" ht="11.25" x14ac:dyDescent="0.2"/>
    <row r="1874" s="21" customFormat="1" ht="11.25" x14ac:dyDescent="0.2"/>
    <row r="1875" s="21" customFormat="1" ht="11.25" x14ac:dyDescent="0.2"/>
    <row r="1876" s="21" customFormat="1" ht="11.25" x14ac:dyDescent="0.2"/>
    <row r="1877" s="21" customFormat="1" ht="11.25" x14ac:dyDescent="0.2"/>
    <row r="1878" s="21" customFormat="1" ht="11.25" x14ac:dyDescent="0.2"/>
    <row r="1879" s="21" customFormat="1" ht="11.25" x14ac:dyDescent="0.2"/>
    <row r="1880" s="21" customFormat="1" ht="11.25" x14ac:dyDescent="0.2"/>
    <row r="1881" s="21" customFormat="1" ht="11.25" x14ac:dyDescent="0.2"/>
    <row r="1882" s="21" customFormat="1" ht="11.25" x14ac:dyDescent="0.2"/>
    <row r="1883" s="21" customFormat="1" ht="11.25" x14ac:dyDescent="0.2"/>
    <row r="1884" s="21" customFormat="1" ht="11.25" x14ac:dyDescent="0.2"/>
    <row r="1885" s="21" customFormat="1" ht="11.25" x14ac:dyDescent="0.2"/>
    <row r="1886" s="21" customFormat="1" ht="11.25" x14ac:dyDescent="0.2"/>
    <row r="1887" s="21" customFormat="1" ht="11.25" x14ac:dyDescent="0.2"/>
    <row r="1888" s="21" customFormat="1" ht="11.25" x14ac:dyDescent="0.2"/>
    <row r="1889" s="21" customFormat="1" ht="11.25" x14ac:dyDescent="0.2"/>
    <row r="1890" s="21" customFormat="1" ht="11.25" x14ac:dyDescent="0.2"/>
    <row r="1891" s="21" customFormat="1" ht="11.25" x14ac:dyDescent="0.2"/>
    <row r="1892" s="21" customFormat="1" ht="11.25" x14ac:dyDescent="0.2"/>
    <row r="1893" s="21" customFormat="1" ht="11.25" x14ac:dyDescent="0.2"/>
    <row r="1894" s="21" customFormat="1" ht="11.25" x14ac:dyDescent="0.2"/>
    <row r="1895" s="21" customFormat="1" ht="11.25" x14ac:dyDescent="0.2"/>
    <row r="1896" s="21" customFormat="1" ht="11.25" x14ac:dyDescent="0.2"/>
    <row r="1897" s="21" customFormat="1" ht="11.25" x14ac:dyDescent="0.2"/>
    <row r="1898" s="21" customFormat="1" ht="11.25" x14ac:dyDescent="0.2"/>
    <row r="1899" s="21" customFormat="1" ht="11.25" x14ac:dyDescent="0.2"/>
    <row r="1900" s="21" customFormat="1" ht="11.25" x14ac:dyDescent="0.2"/>
    <row r="1901" s="21" customFormat="1" ht="11.25" x14ac:dyDescent="0.2"/>
    <row r="1902" s="21" customFormat="1" ht="11.25" x14ac:dyDescent="0.2"/>
    <row r="1903" s="21" customFormat="1" ht="11.25" x14ac:dyDescent="0.2"/>
    <row r="1904" s="21" customFormat="1" ht="11.25" x14ac:dyDescent="0.2"/>
    <row r="1905" s="21" customFormat="1" ht="11.25" x14ac:dyDescent="0.2"/>
    <row r="1906" s="21" customFormat="1" ht="11.25" x14ac:dyDescent="0.2"/>
    <row r="1907" s="21" customFormat="1" ht="11.25" x14ac:dyDescent="0.2"/>
    <row r="1908" s="21" customFormat="1" ht="11.25" x14ac:dyDescent="0.2"/>
    <row r="1909" s="21" customFormat="1" ht="11.25" x14ac:dyDescent="0.2"/>
    <row r="1910" s="21" customFormat="1" ht="11.25" x14ac:dyDescent="0.2"/>
    <row r="1911" s="21" customFormat="1" ht="11.25" x14ac:dyDescent="0.2"/>
    <row r="1912" s="21" customFormat="1" ht="11.25" x14ac:dyDescent="0.2"/>
    <row r="1913" s="21" customFormat="1" ht="11.25" x14ac:dyDescent="0.2"/>
    <row r="1914" s="21" customFormat="1" ht="11.25" x14ac:dyDescent="0.2"/>
    <row r="1915" s="21" customFormat="1" ht="11.25" x14ac:dyDescent="0.2"/>
    <row r="1916" s="21" customFormat="1" ht="11.25" x14ac:dyDescent="0.2"/>
    <row r="1917" s="21" customFormat="1" ht="11.25" x14ac:dyDescent="0.2"/>
    <row r="1918" s="21" customFormat="1" ht="11.25" x14ac:dyDescent="0.2"/>
    <row r="1919" s="21" customFormat="1" ht="11.25" x14ac:dyDescent="0.2"/>
    <row r="1920" s="21" customFormat="1" ht="11.25" x14ac:dyDescent="0.2"/>
    <row r="1921" s="21" customFormat="1" ht="11.25" x14ac:dyDescent="0.2"/>
    <row r="1922" s="21" customFormat="1" ht="11.25" x14ac:dyDescent="0.2"/>
    <row r="1923" s="21" customFormat="1" ht="11.25" x14ac:dyDescent="0.2"/>
    <row r="1924" s="21" customFormat="1" ht="11.25" x14ac:dyDescent="0.2"/>
    <row r="1925" s="21" customFormat="1" ht="11.25" x14ac:dyDescent="0.2"/>
    <row r="1926" s="21" customFormat="1" ht="11.25" x14ac:dyDescent="0.2"/>
    <row r="1927" s="21" customFormat="1" ht="11.25" x14ac:dyDescent="0.2"/>
    <row r="1928" s="21" customFormat="1" ht="11.25" x14ac:dyDescent="0.2"/>
    <row r="1929" s="21" customFormat="1" ht="11.25" x14ac:dyDescent="0.2"/>
    <row r="1930" s="21" customFormat="1" ht="11.25" x14ac:dyDescent="0.2"/>
    <row r="1931" s="21" customFormat="1" ht="11.25" x14ac:dyDescent="0.2"/>
    <row r="1932" s="21" customFormat="1" ht="11.25" x14ac:dyDescent="0.2"/>
    <row r="1933" s="21" customFormat="1" ht="11.25" x14ac:dyDescent="0.2"/>
    <row r="1934" s="21" customFormat="1" ht="11.25" x14ac:dyDescent="0.2"/>
    <row r="1935" s="21" customFormat="1" ht="11.25" x14ac:dyDescent="0.2"/>
    <row r="1936" s="21" customFormat="1" ht="11.25" x14ac:dyDescent="0.2"/>
    <row r="1937" s="21" customFormat="1" ht="11.25" x14ac:dyDescent="0.2"/>
    <row r="1938" s="21" customFormat="1" ht="11.25" x14ac:dyDescent="0.2"/>
    <row r="1939" s="21" customFormat="1" ht="11.25" x14ac:dyDescent="0.2"/>
    <row r="1940" s="21" customFormat="1" ht="11.25" x14ac:dyDescent="0.2"/>
    <row r="1941" s="21" customFormat="1" ht="11.25" x14ac:dyDescent="0.2"/>
    <row r="1942" s="21" customFormat="1" ht="11.25" x14ac:dyDescent="0.2"/>
    <row r="1943" s="21" customFormat="1" ht="11.25" x14ac:dyDescent="0.2"/>
    <row r="1944" s="21" customFormat="1" ht="11.25" x14ac:dyDescent="0.2"/>
    <row r="1945" s="21" customFormat="1" ht="11.25" x14ac:dyDescent="0.2"/>
    <row r="1946" s="21" customFormat="1" ht="11.25" x14ac:dyDescent="0.2"/>
    <row r="1947" s="21" customFormat="1" ht="11.25" x14ac:dyDescent="0.2"/>
    <row r="1948" s="21" customFormat="1" ht="11.25" x14ac:dyDescent="0.2"/>
    <row r="1949" s="21" customFormat="1" ht="11.25" x14ac:dyDescent="0.2"/>
    <row r="1950" s="21" customFormat="1" ht="11.25" x14ac:dyDescent="0.2"/>
    <row r="1951" s="21" customFormat="1" ht="11.25" x14ac:dyDescent="0.2"/>
    <row r="1952" s="21" customFormat="1" ht="11.25" x14ac:dyDescent="0.2"/>
    <row r="1953" s="21" customFormat="1" ht="11.25" x14ac:dyDescent="0.2"/>
    <row r="1954" s="21" customFormat="1" ht="11.25" x14ac:dyDescent="0.2"/>
    <row r="1955" s="21" customFormat="1" ht="11.25" x14ac:dyDescent="0.2"/>
    <row r="1956" s="21" customFormat="1" ht="11.25" x14ac:dyDescent="0.2"/>
    <row r="1957" s="21" customFormat="1" ht="11.25" x14ac:dyDescent="0.2"/>
    <row r="1958" s="21" customFormat="1" ht="11.25" x14ac:dyDescent="0.2"/>
    <row r="1959" s="21" customFormat="1" ht="11.25" x14ac:dyDescent="0.2"/>
    <row r="1960" s="21" customFormat="1" ht="11.25" x14ac:dyDescent="0.2"/>
    <row r="1961" s="21" customFormat="1" ht="11.25" x14ac:dyDescent="0.2"/>
    <row r="1962" s="21" customFormat="1" ht="11.25" x14ac:dyDescent="0.2"/>
    <row r="1963" s="21" customFormat="1" ht="11.25" x14ac:dyDescent="0.2"/>
    <row r="1964" s="21" customFormat="1" ht="11.25" x14ac:dyDescent="0.2"/>
    <row r="1965" s="21" customFormat="1" ht="11.25" x14ac:dyDescent="0.2"/>
    <row r="1966" s="21" customFormat="1" ht="11.25" x14ac:dyDescent="0.2"/>
    <row r="1967" s="21" customFormat="1" ht="11.25" x14ac:dyDescent="0.2"/>
    <row r="1968" s="21" customFormat="1" ht="11.25" x14ac:dyDescent="0.2"/>
    <row r="1969" s="21" customFormat="1" ht="11.25" x14ac:dyDescent="0.2"/>
    <row r="1970" s="21" customFormat="1" ht="11.25" x14ac:dyDescent="0.2"/>
    <row r="1971" s="21" customFormat="1" ht="11.25" x14ac:dyDescent="0.2"/>
    <row r="1972" s="21" customFormat="1" ht="11.25" x14ac:dyDescent="0.2"/>
    <row r="1973" s="21" customFormat="1" ht="11.25" x14ac:dyDescent="0.2"/>
    <row r="1974" s="21" customFormat="1" ht="11.25" x14ac:dyDescent="0.2"/>
    <row r="1975" s="21" customFormat="1" ht="11.25" x14ac:dyDescent="0.2"/>
    <row r="1976" s="21" customFormat="1" ht="11.25" x14ac:dyDescent="0.2"/>
    <row r="1977" s="21" customFormat="1" ht="11.25" x14ac:dyDescent="0.2"/>
    <row r="1978" s="21" customFormat="1" ht="11.25" x14ac:dyDescent="0.2"/>
    <row r="1979" s="21" customFormat="1" ht="11.25" x14ac:dyDescent="0.2"/>
    <row r="1980" s="21" customFormat="1" ht="11.25" x14ac:dyDescent="0.2"/>
    <row r="1981" s="21" customFormat="1" ht="11.25" x14ac:dyDescent="0.2"/>
    <row r="1982" s="21" customFormat="1" ht="11.25" x14ac:dyDescent="0.2"/>
    <row r="1983" s="21" customFormat="1" ht="11.25" x14ac:dyDescent="0.2"/>
    <row r="1984" s="21" customFormat="1" ht="11.25" x14ac:dyDescent="0.2"/>
    <row r="1985" s="21" customFormat="1" ht="11.25" x14ac:dyDescent="0.2"/>
    <row r="1986" s="21" customFormat="1" ht="11.25" x14ac:dyDescent="0.2"/>
    <row r="1987" s="21" customFormat="1" ht="11.25" x14ac:dyDescent="0.2"/>
    <row r="1988" s="21" customFormat="1" ht="11.25" x14ac:dyDescent="0.2"/>
    <row r="1989" s="21" customFormat="1" ht="11.25" x14ac:dyDescent="0.2"/>
    <row r="1990" s="21" customFormat="1" ht="11.25" x14ac:dyDescent="0.2"/>
  </sheetData>
  <mergeCells count="17">
    <mergeCell ref="C17:G17"/>
    <mergeCell ref="C30:G30"/>
    <mergeCell ref="C31:G31"/>
    <mergeCell ref="A12:G13"/>
    <mergeCell ref="A14:A16"/>
    <mergeCell ref="B14:B16"/>
    <mergeCell ref="C14:G16"/>
    <mergeCell ref="A10:B10"/>
    <mergeCell ref="C10:D11"/>
    <mergeCell ref="A1:G1"/>
    <mergeCell ref="A2:G2"/>
    <mergeCell ref="C7:E7"/>
    <mergeCell ref="B8:B9"/>
    <mergeCell ref="C8:E8"/>
    <mergeCell ref="A3:G3"/>
    <mergeCell ref="A4:G4"/>
    <mergeCell ref="A5:G5"/>
  </mergeCells>
  <phoneticPr fontId="9" type="noConversion"/>
  <printOptions horizontalCentered="1"/>
  <pageMargins left="0.23622047244094491" right="0.23622047244094491" top="0.23622047244094491" bottom="0.23622047244094491" header="2.3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2026-07-15T15:56:42Z</cp:lastPrinted>
  <dcterms:created xsi:type="dcterms:W3CDTF">2013-02-07T15:56:20Z</dcterms:created>
  <dcterms:modified xsi:type="dcterms:W3CDTF">2026-07-16T21:48:31Z</dcterms:modified>
</cp:coreProperties>
</file>